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19200" windowHeight="1159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Komunal!$A$1:$M$33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9" i="21" l="1"/>
  <c r="H52" i="19"/>
  <c r="D6" i="9" l="1"/>
  <c r="B31" i="7" l="1"/>
  <c r="D61" i="19"/>
  <c r="D28" i="19"/>
  <c r="C26" i="7"/>
  <c r="C25" i="7"/>
  <c r="D24" i="19"/>
  <c r="D24" i="7"/>
  <c r="C24" i="7" l="1"/>
  <c r="E10" i="21"/>
  <c r="F18" i="12"/>
  <c r="F19" i="12"/>
  <c r="F20" i="12" s="1"/>
  <c r="E18" i="12" l="1"/>
  <c r="J18" i="12"/>
  <c r="D31" i="19" l="1"/>
  <c r="I11" i="21" l="1"/>
  <c r="O10" i="21"/>
  <c r="O9" i="21"/>
  <c r="O17" i="21" l="1"/>
  <c r="O19" i="21"/>
  <c r="O22" i="21" s="1"/>
  <c r="P26" i="21" s="1"/>
  <c r="O26" i="21"/>
  <c r="G8" i="21"/>
  <c r="O25" i="21"/>
  <c r="O24" i="21"/>
  <c r="O18" i="21"/>
  <c r="D12" i="11" l="1"/>
  <c r="N7" i="12" l="1"/>
  <c r="F8" i="21"/>
  <c r="M7" i="11" l="1"/>
  <c r="C94" i="7" l="1"/>
  <c r="C69" i="7" l="1"/>
  <c r="M8" i="12" l="1"/>
  <c r="N8" i="12" s="1"/>
  <c r="M9" i="12"/>
  <c r="M10" i="12"/>
  <c r="M11" i="12"/>
  <c r="M12" i="12"/>
  <c r="M13" i="12"/>
  <c r="M14" i="12"/>
  <c r="M15" i="12"/>
  <c r="M16" i="12"/>
  <c r="M7" i="12"/>
  <c r="B56" i="10" l="1"/>
  <c r="B55" i="10"/>
  <c r="D54" i="18" l="1"/>
  <c r="D59" i="18" s="1"/>
  <c r="F59" i="18" s="1"/>
  <c r="F54" i="18"/>
  <c r="D6" i="10"/>
  <c r="B56" i="9"/>
  <c r="G54" i="18" l="1"/>
  <c r="C70" i="7"/>
  <c r="C64" i="7"/>
  <c r="C65" i="7"/>
  <c r="A2" i="9"/>
  <c r="C15" i="9"/>
  <c r="D63" i="9"/>
  <c r="D65" i="9"/>
  <c r="B77" i="10"/>
  <c r="C7" i="10"/>
  <c r="B94" i="7" l="1"/>
  <c r="J25" i="12" l="1"/>
  <c r="M25" i="12"/>
  <c r="F5" i="10" l="1"/>
  <c r="C60" i="7"/>
  <c r="C13" i="7"/>
  <c r="D70" i="7" s="1"/>
  <c r="N45" i="19"/>
  <c r="C29" i="15" l="1"/>
  <c r="C27" i="15"/>
  <c r="D21" i="21"/>
  <c r="D18" i="21"/>
  <c r="J31" i="12"/>
  <c r="J29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I18" i="12"/>
  <c r="F17" i="12"/>
  <c r="F23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l="1"/>
  <c r="D40" i="19"/>
  <c r="C39" i="7" l="1"/>
  <c r="C38" i="7"/>
  <c r="A2" i="11" l="1"/>
  <c r="M10" i="11" l="1"/>
  <c r="M11" i="11" l="1"/>
  <c r="C31" i="7" l="1"/>
  <c r="H31" i="7" s="1"/>
  <c r="R45" i="19"/>
  <c r="D56" i="9" l="1"/>
  <c r="D55" i="9"/>
  <c r="D54" i="9"/>
  <c r="C23" i="7"/>
  <c r="C21" i="7"/>
  <c r="C14" i="7" s="1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8" i="10"/>
  <c r="E56" i="9"/>
  <c r="E55" i="9"/>
  <c r="G19" i="12"/>
  <c r="I19" i="12"/>
  <c r="J19" i="12"/>
  <c r="J20" i="12" s="1"/>
  <c r="C72" i="7" l="1"/>
  <c r="D72" i="7" s="1"/>
  <c r="D64" i="10"/>
  <c r="C64" i="10"/>
  <c r="D75" i="10"/>
  <c r="F25" i="12" l="1"/>
  <c r="C71" i="10"/>
  <c r="C63" i="10" s="1"/>
  <c r="D71" i="10"/>
  <c r="D63" i="10" s="1"/>
  <c r="E72" i="10"/>
  <c r="M27" i="12" l="1"/>
  <c r="D15" i="19" s="1"/>
  <c r="F26" i="12"/>
  <c r="J26" i="12"/>
  <c r="D36" i="19" s="1"/>
  <c r="E36" i="19" s="1"/>
  <c r="E71" i="10"/>
  <c r="F35" i="19" l="1"/>
  <c r="D35" i="19"/>
  <c r="E35" i="19" s="1"/>
  <c r="C18" i="7"/>
  <c r="D11" i="10" s="1"/>
  <c r="D7" i="10" s="1"/>
  <c r="D54" i="19"/>
  <c r="D10" i="9"/>
  <c r="C36" i="7"/>
  <c r="E36" i="7" s="1"/>
  <c r="D27" i="9"/>
  <c r="L19" i="12"/>
  <c r="C54" i="7" l="1"/>
  <c r="D45" i="10" s="1"/>
  <c r="D45" i="9"/>
  <c r="C35" i="7"/>
  <c r="E35" i="7" s="1"/>
  <c r="D27" i="10"/>
  <c r="D26" i="9"/>
  <c r="M19" i="12"/>
  <c r="E56" i="10"/>
  <c r="E55" i="10"/>
  <c r="E58" i="10"/>
  <c r="D7" i="15"/>
  <c r="D23" i="15" s="1"/>
  <c r="M20" i="12" l="1"/>
  <c r="D26" i="10"/>
  <c r="D18" i="9"/>
  <c r="E77" i="10"/>
  <c r="E76" i="10"/>
  <c r="E70" i="10"/>
  <c r="E69" i="10"/>
  <c r="D37" i="19" l="1"/>
  <c r="E37" i="19" s="1"/>
  <c r="C37" i="7" l="1"/>
  <c r="E37" i="7" s="1"/>
  <c r="D28" i="9"/>
  <c r="D70" i="19"/>
  <c r="G70" i="19" s="1"/>
  <c r="E66" i="10"/>
  <c r="E70" i="19" l="1"/>
  <c r="F70" i="19"/>
  <c r="D28" i="10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8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87" i="7" l="1"/>
  <c r="H70" i="19" s="1"/>
  <c r="I87" i="7" l="1"/>
  <c r="J87" i="7" s="1"/>
  <c r="D89" i="7"/>
</calcChain>
</file>

<file path=xl/sharedStrings.xml><?xml version="1.0" encoding="utf-8"?>
<sst xmlns="http://schemas.openxmlformats.org/spreadsheetml/2006/main" count="688" uniqueCount="295">
  <si>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</si>
  <si>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</si>
  <si>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</si>
  <si>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</si>
  <si>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</si>
  <si>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</si>
  <si>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</si>
  <si>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</si>
  <si>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</si>
  <si>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</si>
  <si>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</si>
  <si>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</si>
  <si>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</si>
  <si>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</si>
  <si>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</si>
  <si>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</si>
  <si>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</si>
  <si>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</si>
  <si>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</si>
  <si>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</si>
  <si>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</si>
  <si>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</si>
  <si>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</si>
  <si>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</si>
  <si>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</si>
  <si>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</si>
  <si>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</si>
  <si>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</si>
  <si>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</si>
  <si>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</si>
  <si>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</si>
  <si>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</si>
  <si>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</si>
  <si>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</si>
  <si>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</si>
  <si>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</si>
  <si>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</si>
  <si>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</si>
  <si>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</si>
  <si>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</si>
  <si>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</si>
  <si>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</si>
  <si>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</si>
  <si>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</si>
  <si>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</si>
  <si>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</si>
  <si>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</si>
  <si>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</si>
  <si>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</si>
  <si>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</si>
  <si>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</si>
  <si>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</si>
  <si>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</si>
  <si>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</si>
  <si>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</si>
  <si>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</si>
  <si>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</si>
  <si>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</si>
  <si>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</si>
  <si>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</si>
  <si>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</si>
  <si>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</si>
  <si>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</si>
  <si>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</si>
  <si>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</si>
  <si>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</si>
  <si>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</si>
  <si>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</si>
  <si>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</si>
  <si>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</si>
  <si>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</si>
  <si>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</si>
  <si>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</si>
  <si>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</si>
  <si>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</si>
  <si>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</si>
  <si>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</si>
  <si>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</si>
  <si>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</si>
  <si>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</si>
  <si>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</si>
  <si>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</si>
  <si>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</si>
  <si>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</si>
  <si>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</si>
  <si>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</si>
  <si>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</si>
  <si>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</si>
  <si>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</si>
  <si>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</si>
  <si>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</si>
  <si>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</si>
  <si>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</si>
  <si>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</si>
  <si>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</si>
  <si>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</si>
  <si>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</si>
  <si>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</si>
  <si>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</si>
  <si>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</si>
  <si>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</si>
  <si>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</si>
  <si>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</si>
  <si>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</si>
  <si>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</si>
  <si>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</si>
  <si>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</si>
  <si>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</si>
  <si>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</si>
  <si>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</si>
  <si>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</si>
  <si>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</si>
  <si>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</si>
  <si>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</si>
  <si>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</si>
  <si>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</si>
  <si>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</si>
  <si>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</si>
  <si>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</si>
  <si>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</si>
  <si>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</si>
  <si>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</si>
  <si>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</si>
  <si>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</si>
  <si>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</si>
  <si>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</si>
  <si>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</si>
  <si>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</si>
  <si>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</si>
  <si>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</si>
  <si>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</si>
  <si>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</si>
  <si>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</si>
  <si>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</si>
  <si>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</si>
  <si>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</si>
  <si>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</si>
  <si>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</si>
  <si>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</si>
  <si>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</si>
  <si>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</si>
  <si>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</si>
  <si>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</si>
  <si>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</si>
  <si>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</si>
  <si>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</si>
  <si>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</si>
  <si>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</si>
  <si>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</si>
  <si>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</si>
  <si>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</si>
  <si>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</si>
  <si>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</si>
  <si>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</si>
  <si>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</si>
  <si>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</si>
  <si>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</si>
  <si>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</si>
  <si>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</si>
  <si>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</si>
  <si>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</si>
  <si>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</si>
  <si>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</si>
  <si>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</si>
  <si>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</si>
  <si>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</si>
  <si>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</si>
  <si>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</si>
  <si>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</si>
  <si>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</si>
  <si>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</si>
  <si>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</si>
  <si>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</si>
  <si>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</si>
  <si>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</si>
  <si>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</si>
  <si>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</si>
  <si>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</si>
  <si>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</si>
  <si>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</si>
  <si>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</si>
  <si>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</si>
  <si>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</si>
  <si>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</si>
  <si>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</si>
  <si>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</si>
  <si>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</si>
  <si>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</si>
  <si>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</si>
  <si>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</si>
  <si>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</si>
  <si>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</si>
  <si>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</si>
  <si>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</si>
  <si>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</si>
  <si>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</si>
  <si>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</si>
  <si>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</si>
  <si>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</si>
  <si>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</si>
  <si>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</si>
  <si>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</si>
  <si>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</si>
  <si>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</si>
  <si>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</si>
  <si>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</si>
  <si>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</si>
  <si>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</si>
  <si>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</si>
  <si>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</si>
  <si>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</si>
  <si>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</si>
  <si>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</si>
  <si>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</si>
  <si>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</si>
  <si>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</si>
  <si>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</si>
  <si>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</si>
  <si>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</si>
  <si>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</si>
  <si>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</si>
  <si>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</si>
  <si>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</si>
  <si>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</si>
  <si>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</si>
  <si>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</si>
  <si>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</si>
  <si>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</si>
  <si>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</si>
  <si>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</si>
  <si>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</si>
  <si>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</si>
  <si>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</si>
  <si>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</si>
  <si>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</si>
  <si>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</si>
  <si>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</si>
  <si>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</si>
  <si>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</si>
  <si>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</si>
  <si>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</si>
  <si>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</si>
  <si>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</si>
  <si>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</si>
  <si>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</si>
  <si>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</si>
  <si>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</si>
  <si>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</si>
  <si>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</si>
  <si>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</si>
  <si>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</si>
  <si>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</si>
  <si>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</si>
  <si>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</si>
  <si>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</si>
  <si>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</si>
  <si>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</si>
  <si>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</si>
  <si>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</si>
  <si>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</si>
  <si>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</si>
  <si>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</si>
  <si>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</si>
  <si>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</si>
  <si>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</si>
  <si>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</si>
  <si>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</si>
  <si>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</si>
  <si>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</si>
  <si>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</si>
  <si>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</si>
  <si>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</si>
  <si>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</si>
  <si>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</si>
  <si>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</si>
  <si>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</si>
  <si>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հ․105 մսուր-մանկապարտեզ» ՀՈԱԿ-ի </t>
  </si>
  <si>
    <t>Ա.Գրիգորյան</t>
  </si>
  <si>
    <t>Ա.Թորոսյան</t>
  </si>
  <si>
    <t>ՀՀ սոց նախ ազգային ինստիտուտ</t>
  </si>
  <si>
    <t>Աշխատանքի և սոցիալական հետազոտությունների ազգային ինստիտուտ</t>
  </si>
  <si>
    <t>31.12.21</t>
  </si>
  <si>
    <t>ցուցանակ</t>
  </si>
  <si>
    <t>Այլ եկամուտ</t>
  </si>
  <si>
    <t>Պետռեգիստրի ծառայության գծով</t>
  </si>
  <si>
    <t>աշխ</t>
  </si>
  <si>
    <t>Աշխատավարձի գծով</t>
  </si>
  <si>
    <t>Գումարի պահում</t>
  </si>
  <si>
    <t>փաստացի ծախսերից ելնելով</t>
  </si>
  <si>
    <t>պարուսույցի թափուր տեղի հայտարարություն</t>
  </si>
  <si>
    <t xml:space="preserve">Հավելված 199  </t>
  </si>
  <si>
    <t xml:space="preserve">Հավելված 200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</si>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</sst>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4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39" fillId="0" borderId="0" xfId="58" applyFont="1" applyAlignment="1">
      <alignment horizontal="center" vertical="center" wrapText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horizontal="center"/>
      <protection hidden="1"/>
    </xf>
    <xf numFmtId="0" fontId="33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39" fillId="0" borderId="16" xfId="58" applyFont="1" applyBorder="1" applyAlignment="1">
      <alignment horizontal="center" vertical="center" wrapText="1"/>
    </xf>
    <xf numFmtId="0" fontId="39" fillId="0" borderId="10" xfId="56" applyFont="1" applyBorder="1" applyAlignment="1">
      <alignment vertical="center" wrapText="1"/>
    </xf>
    <xf numFmtId="166" fontId="39" fillId="0" borderId="10" xfId="58" applyNumberFormat="1" applyFont="1" applyBorder="1" applyAlignment="1">
      <alignment horizontal="center" vertical="center" wrapText="1"/>
    </xf>
    <xf numFmtId="166" fontId="43" fillId="0" borderId="17" xfId="58" applyNumberFormat="1" applyFont="1" applyBorder="1" applyAlignment="1">
      <alignment horizontal="center" vertical="center" wrapText="1"/>
    </xf>
    <xf numFmtId="166" fontId="39" fillId="0" borderId="16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166" fontId="39" fillId="0" borderId="21" xfId="58" applyNumberFormat="1" applyFont="1" applyBorder="1" applyAlignment="1">
      <alignment horizontal="center" vertical="center" wrapText="1"/>
    </xf>
    <xf numFmtId="166" fontId="39" fillId="0" borderId="18" xfId="58" applyNumberFormat="1" applyFont="1" applyBorder="1" applyAlignment="1">
      <alignment horizontal="center" vertical="center" wrapText="1"/>
    </xf>
    <xf numFmtId="166" fontId="39" fillId="25" borderId="17" xfId="58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0" fontId="25" fillId="0" borderId="0" xfId="45" applyFont="1" applyBorder="1" applyAlignment="1">
      <alignment horizontal="center" vertical="center" wrapText="1"/>
    </xf>
    <xf numFmtId="166" fontId="25" fillId="0" borderId="0" xfId="45" applyNumberFormat="1" applyFont="1" applyBorder="1" applyAlignment="1">
      <alignment horizontal="center" vertical="center"/>
    </xf>
    <xf numFmtId="166" fontId="25" fillId="26" borderId="0" xfId="45" applyNumberFormat="1" applyFont="1" applyFill="1" applyBorder="1" applyAlignment="1">
      <alignment horizontal="center" vertical="center"/>
    </xf>
    <xf numFmtId="166" fontId="30" fillId="0" borderId="0" xfId="45" applyNumberFormat="1" applyFont="1" applyBorder="1" applyAlignment="1">
      <alignment horizontal="center" vertical="center"/>
    </xf>
    <xf numFmtId="0" fontId="29" fillId="0" borderId="0" xfId="45" applyFont="1" applyBorder="1" applyAlignment="1">
      <alignment horizontal="center" vertical="center"/>
    </xf>
    <xf numFmtId="0" fontId="25" fillId="0" borderId="0" xfId="45" applyFont="1" applyBorder="1" applyAlignment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center" vertical="center" wrapText="1"/>
      <protection hidden="1"/>
    </xf>
    <xf numFmtId="166" fontId="26" fillId="0" borderId="33" xfId="20" applyNumberFormat="1" applyFont="1" applyBorder="1" applyAlignment="1" applyProtection="1">
      <alignment horizontal="center" vertical="center"/>
    </xf>
    <xf numFmtId="166" fontId="26" fillId="0" borderId="0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  <protection locked="0"/>
    </xf>
    <xf numFmtId="166" fontId="25" fillId="0" borderId="0" xfId="20" applyNumberFormat="1" applyFont="1" applyBorder="1" applyAlignment="1" applyProtection="1">
      <alignment horizontal="center" vertical="center"/>
    </xf>
    <xf numFmtId="166" fontId="25" fillId="0" borderId="0" xfId="20" applyNumberFormat="1" applyFont="1" applyBorder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4" fillId="0" borderId="0" xfId="0" applyNumberFormat="1" applyFont="1" applyProtection="1"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0" fontId="25" fillId="0" borderId="0" xfId="0" applyFont="1" applyAlignment="1" applyProtection="1">
      <alignment vertical="center"/>
      <protection locked="0" hidden="1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9" zoomScaleSheetLayoutView="100" workbookViewId="0">
      <selection activeCell="G23" sqref="G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" style="6" hidden="1" customWidth="1"/>
    <col min="7" max="7" width="10.88671875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9.44140625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290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 ht="20.25" customHeight="1">
      <c r="C4" s="221"/>
      <c r="D4" s="221" t="s">
        <v>251</v>
      </c>
      <c r="E4" s="47"/>
    </row>
    <row r="5" spans="1:13" ht="20.25" customHeight="1">
      <c r="C5" s="221"/>
      <c r="D5" s="221" t="s">
        <v>202</v>
      </c>
      <c r="E5" s="47"/>
    </row>
    <row r="6" spans="1:13" hidden="1">
      <c r="C6" s="48"/>
      <c r="D6" s="46"/>
      <c r="E6" s="49"/>
    </row>
    <row r="7" spans="1:13" ht="17.25" customHeight="1">
      <c r="A7" s="570" t="s">
        <v>44</v>
      </c>
      <c r="B7" s="570"/>
      <c r="C7" s="570"/>
      <c r="D7" s="570"/>
      <c r="E7" s="50"/>
    </row>
    <row r="8" spans="1:13" ht="20.399999999999999">
      <c r="A8" s="571" t="s">
        <v>276</v>
      </c>
      <c r="B8" s="571"/>
      <c r="C8" s="571"/>
      <c r="D8" s="571"/>
    </row>
    <row r="9" spans="1:13" ht="18">
      <c r="A9" s="572" t="s">
        <v>250</v>
      </c>
      <c r="B9" s="572"/>
      <c r="C9" s="572"/>
      <c r="D9" s="572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1"/>
      <c r="E11" s="55"/>
    </row>
    <row r="12" spans="1:13">
      <c r="A12" s="189">
        <v>1</v>
      </c>
      <c r="B12" s="190" t="s">
        <v>121</v>
      </c>
      <c r="C12" s="61"/>
      <c r="D12" s="392">
        <v>47073.4</v>
      </c>
      <c r="E12" s="55"/>
      <c r="F12" s="541"/>
      <c r="G12" s="541">
        <v>47073.4</v>
      </c>
      <c r="H12" s="540"/>
    </row>
    <row r="13" spans="1:13" s="3" customFormat="1" hidden="1">
      <c r="A13" s="189">
        <v>2</v>
      </c>
      <c r="B13" s="190" t="s">
        <v>8</v>
      </c>
      <c r="C13" s="63"/>
      <c r="D13" s="392">
        <f>+'Snund ev finans. pastaci'!D11</f>
        <v>0</v>
      </c>
      <c r="E13" s="393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2"/>
      <c r="E14" s="395" t="s">
        <v>227</v>
      </c>
    </row>
    <row r="15" spans="1:13">
      <c r="A15" s="189">
        <v>2</v>
      </c>
      <c r="B15" s="190" t="s">
        <v>66</v>
      </c>
      <c r="C15" s="61"/>
      <c r="D15" s="392">
        <f>+Komunal!M27</f>
        <v>1147.9769819999997</v>
      </c>
      <c r="E15" s="55"/>
    </row>
    <row r="16" spans="1:13" hidden="1">
      <c r="A16" s="189">
        <v>5</v>
      </c>
      <c r="B16" s="190" t="s">
        <v>122</v>
      </c>
      <c r="C16" s="61"/>
      <c r="D16" s="392"/>
      <c r="E16" s="55"/>
    </row>
    <row r="17" spans="1:23" hidden="1">
      <c r="A17" s="189">
        <v>6</v>
      </c>
      <c r="B17" s="190" t="s">
        <v>9</v>
      </c>
      <c r="C17" s="61"/>
      <c r="D17" s="548"/>
      <c r="E17" s="55"/>
    </row>
    <row r="18" spans="1:23" hidden="1">
      <c r="A18" s="189">
        <v>3</v>
      </c>
      <c r="B18" s="191" t="s">
        <v>75</v>
      </c>
      <c r="C18" s="61"/>
      <c r="D18" s="567"/>
      <c r="E18" s="55"/>
    </row>
    <row r="19" spans="1:23">
      <c r="A19" s="189">
        <v>3</v>
      </c>
      <c r="B19" s="190" t="s">
        <v>129</v>
      </c>
      <c r="C19" s="61"/>
      <c r="D19" s="294">
        <f>SUM(D20:D21)</f>
        <v>3274</v>
      </c>
      <c r="E19" s="55"/>
    </row>
    <row r="20" spans="1:23" s="3" customFormat="1" ht="15.6">
      <c r="A20" s="195">
        <v>3.1</v>
      </c>
      <c r="B20" s="40" t="s">
        <v>76</v>
      </c>
      <c r="C20" s="63"/>
      <c r="D20" s="306">
        <f>+D67</f>
        <v>3274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208</v>
      </c>
      <c r="B21" s="40" t="s">
        <v>77</v>
      </c>
      <c r="C21" s="63"/>
      <c r="D21" s="293"/>
      <c r="E21" s="74" t="s">
        <v>232</v>
      </c>
      <c r="F21" s="2"/>
      <c r="G21" s="2"/>
      <c r="H21" s="407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2"/>
      <c r="E22" s="55"/>
    </row>
    <row r="23" spans="1:23" s="3" customFormat="1">
      <c r="A23" s="193">
        <v>4</v>
      </c>
      <c r="B23" s="80" t="s">
        <v>283</v>
      </c>
      <c r="C23" s="63"/>
      <c r="D23" s="292">
        <v>12.1</v>
      </c>
      <c r="E23" s="27"/>
      <c r="F23" s="563"/>
      <c r="G23" s="2" t="s">
        <v>287</v>
      </c>
      <c r="H23" s="2"/>
      <c r="I23" s="2"/>
      <c r="J23" s="2"/>
      <c r="K23" s="2"/>
      <c r="L23" s="2"/>
      <c r="M23" s="2"/>
    </row>
    <row r="24" spans="1:23" s="3" customFormat="1">
      <c r="A24" s="193">
        <v>5</v>
      </c>
      <c r="B24" s="80" t="s">
        <v>292</v>
      </c>
      <c r="C24" s="63"/>
      <c r="D24" s="292">
        <f>SUM(D25:D26)</f>
        <v>206.6</v>
      </c>
      <c r="E24" s="27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5.0999999999999996</v>
      </c>
      <c r="B25" s="40" t="s">
        <v>293</v>
      </c>
      <c r="C25" s="63"/>
      <c r="D25" s="306">
        <v>165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t="15.6">
      <c r="A26" s="195">
        <v>5.2</v>
      </c>
      <c r="B26" s="40" t="s">
        <v>294</v>
      </c>
      <c r="C26" s="63"/>
      <c r="D26" s="306">
        <v>41.6</v>
      </c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2"/>
      <c r="E27" s="490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31</v>
      </c>
      <c r="C28" s="58"/>
      <c r="D28" s="363">
        <f>SUM(D12:D19,D23:D24,D27)</f>
        <v>51714.076981999999</v>
      </c>
      <c r="E28" s="55"/>
    </row>
    <row r="29" spans="1:23" ht="18" hidden="1">
      <c r="A29" s="60"/>
      <c r="B29" s="56"/>
      <c r="C29" s="61"/>
      <c r="D29" s="294"/>
      <c r="E29" s="55"/>
    </row>
    <row r="30" spans="1:23" ht="20.399999999999999">
      <c r="A30" s="56" t="s">
        <v>11</v>
      </c>
      <c r="B30" s="66" t="s">
        <v>151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286</v>
      </c>
      <c r="C31" s="61"/>
      <c r="D31" s="365">
        <f>+Ashkhatavardz!M11</f>
        <v>27227.599999999999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123</v>
      </c>
      <c r="C32" s="63"/>
      <c r="D32" s="306">
        <f>+Ashkhatavardz!C8+Ashkhatavardz!J7</f>
        <v>0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2">
        <f>+'Snund ev finans. pastaci'!E11-'Dramakan hosqer'!C85</f>
        <v>7922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1"/>
      <c r="R34" s="293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2">
        <f>+Komunal!F26</f>
        <v>3917.323018</v>
      </c>
      <c r="E35" s="406">
        <f>+D35-Komunal!F20</f>
        <v>-1104.8769819999998</v>
      </c>
      <c r="F35" s="6">
        <f>+Komunal!F26</f>
        <v>3917.323018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2">
        <f>+Komunal!J26</f>
        <v>2043.9</v>
      </c>
      <c r="E36" s="406">
        <f>+D36-Komunal!J20</f>
        <v>-43.099999999999909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2">
        <f>+Komunal!M20</f>
        <v>190</v>
      </c>
      <c r="E37" s="40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2">
        <v>59.3</v>
      </c>
      <c r="E38" s="55"/>
    </row>
    <row r="39" spans="1:23">
      <c r="A39" s="189">
        <v>7</v>
      </c>
      <c r="B39" s="190" t="s">
        <v>19</v>
      </c>
      <c r="C39" s="61"/>
      <c r="D39" s="292">
        <v>5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116.7</v>
      </c>
      <c r="E40" s="55"/>
    </row>
    <row r="41" spans="1:23" s="3" customFormat="1" ht="15">
      <c r="A41" s="195">
        <v>8.1</v>
      </c>
      <c r="B41" s="40" t="s">
        <v>21</v>
      </c>
      <c r="C41" s="63"/>
      <c r="D41" s="293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3">
        <v>1.5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3">
        <v>57.6</v>
      </c>
      <c r="E43" s="9"/>
      <c r="F43" s="2"/>
      <c r="G43" s="2"/>
      <c r="H43" s="2"/>
      <c r="I43" s="2"/>
      <c r="J43" s="2"/>
      <c r="K43" s="2"/>
      <c r="L43" s="2"/>
      <c r="M43" s="2"/>
      <c r="P43" s="573" t="s">
        <v>247</v>
      </c>
    </row>
    <row r="44" spans="1:23" ht="18" hidden="1" thickBot="1">
      <c r="A44" s="189">
        <v>9</v>
      </c>
      <c r="B44" s="190" t="s">
        <v>24</v>
      </c>
      <c r="C44" s="61"/>
      <c r="D44" s="292"/>
      <c r="E44" s="55"/>
      <c r="J44" s="111" t="s">
        <v>205</v>
      </c>
      <c r="N44" s="8" t="s">
        <v>248</v>
      </c>
      <c r="O44" s="8"/>
      <c r="P44" s="574"/>
    </row>
    <row r="45" spans="1:23" ht="18.600000000000001" thickBot="1">
      <c r="A45" s="189">
        <v>10</v>
      </c>
      <c r="B45" s="190" t="s">
        <v>32</v>
      </c>
      <c r="C45" s="61"/>
      <c r="D45" s="292">
        <v>403</v>
      </c>
      <c r="E45" s="55" t="s">
        <v>229</v>
      </c>
      <c r="J45" s="354"/>
      <c r="K45" s="111" t="s">
        <v>203</v>
      </c>
      <c r="L45" s="356">
        <v>147</v>
      </c>
      <c r="M45" s="111" t="s">
        <v>204</v>
      </c>
      <c r="N45" s="355">
        <f>+J45*L45/12*2</f>
        <v>0</v>
      </c>
      <c r="O45" s="48" t="s">
        <v>228</v>
      </c>
      <c r="P45" s="405"/>
      <c r="Q45" s="7" t="s">
        <v>204</v>
      </c>
      <c r="R45" s="403">
        <f>+N45+P45</f>
        <v>0</v>
      </c>
    </row>
    <row r="46" spans="1:23">
      <c r="A46" s="189">
        <v>11</v>
      </c>
      <c r="B46" s="190" t="s">
        <v>25</v>
      </c>
      <c r="C46" s="61"/>
      <c r="D46" s="292">
        <v>48.5</v>
      </c>
      <c r="E46" s="55"/>
    </row>
    <row r="47" spans="1:23">
      <c r="A47" s="189">
        <v>12</v>
      </c>
      <c r="B47" s="225" t="s">
        <v>78</v>
      </c>
      <c r="C47" s="61"/>
      <c r="D47" s="292">
        <v>81</v>
      </c>
      <c r="E47" s="55"/>
    </row>
    <row r="48" spans="1:23">
      <c r="A48" s="189">
        <v>13</v>
      </c>
      <c r="B48" s="190" t="s">
        <v>51</v>
      </c>
      <c r="C48" s="61"/>
      <c r="D48" s="292">
        <v>5.2</v>
      </c>
      <c r="E48" s="55"/>
    </row>
    <row r="49" spans="1:8" hidden="1">
      <c r="A49" s="189">
        <v>14</v>
      </c>
      <c r="B49" s="190" t="s">
        <v>124</v>
      </c>
      <c r="C49" s="61"/>
      <c r="D49" s="292"/>
      <c r="E49" s="55"/>
    </row>
    <row r="50" spans="1:8">
      <c r="A50" s="189">
        <v>14</v>
      </c>
      <c r="B50" s="190" t="s">
        <v>125</v>
      </c>
      <c r="C50" s="61"/>
      <c r="D50" s="292">
        <v>70</v>
      </c>
      <c r="E50" s="55"/>
      <c r="F50" s="62"/>
    </row>
    <row r="51" spans="1:8" hidden="1">
      <c r="A51" s="189">
        <v>16</v>
      </c>
      <c r="B51" s="190" t="s">
        <v>26</v>
      </c>
      <c r="C51" s="61"/>
      <c r="D51" s="292"/>
      <c r="E51" s="55"/>
      <c r="F51" s="62"/>
    </row>
    <row r="52" spans="1:8">
      <c r="A52" s="189">
        <v>15</v>
      </c>
      <c r="B52" s="190" t="s">
        <v>27</v>
      </c>
      <c r="C52" s="61"/>
      <c r="D52" s="292">
        <v>148</v>
      </c>
      <c r="E52" s="55"/>
      <c r="G52" s="6">
        <v>148</v>
      </c>
      <c r="H52" s="540">
        <f>+G52-D52</f>
        <v>0</v>
      </c>
    </row>
    <row r="53" spans="1:8">
      <c r="A53" s="189">
        <v>16</v>
      </c>
      <c r="B53" s="190" t="s">
        <v>70</v>
      </c>
      <c r="C53" s="61"/>
      <c r="D53" s="292">
        <v>999</v>
      </c>
      <c r="E53" s="55"/>
    </row>
    <row r="54" spans="1:8">
      <c r="A54" s="189">
        <v>17</v>
      </c>
      <c r="B54" s="190" t="s">
        <v>57</v>
      </c>
      <c r="C54" s="61"/>
      <c r="D54" s="292">
        <f>+D15</f>
        <v>1147.9769819999997</v>
      </c>
      <c r="E54" s="55"/>
    </row>
    <row r="55" spans="1:8">
      <c r="A55" s="189">
        <v>18</v>
      </c>
      <c r="B55" s="190" t="s">
        <v>48</v>
      </c>
      <c r="C55" s="61"/>
      <c r="D55" s="292">
        <v>57.5</v>
      </c>
      <c r="E55" s="55"/>
    </row>
    <row r="56" spans="1:8" hidden="1">
      <c r="A56" s="189">
        <v>21</v>
      </c>
      <c r="B56" s="190" t="s">
        <v>79</v>
      </c>
      <c r="C56" s="61"/>
      <c r="D56" s="292"/>
      <c r="E56" s="55"/>
    </row>
    <row r="57" spans="1:8">
      <c r="A57" s="189">
        <v>19</v>
      </c>
      <c r="B57" s="190" t="s">
        <v>80</v>
      </c>
      <c r="C57" s="61"/>
      <c r="D57" s="292">
        <v>95</v>
      </c>
      <c r="E57" s="55"/>
    </row>
    <row r="58" spans="1:8">
      <c r="A58" s="189">
        <v>20</v>
      </c>
      <c r="B58" s="190" t="s">
        <v>49</v>
      </c>
      <c r="C58" s="61"/>
      <c r="D58" s="292">
        <v>3</v>
      </c>
      <c r="E58" s="55"/>
    </row>
    <row r="59" spans="1:8">
      <c r="A59" s="189">
        <v>21</v>
      </c>
      <c r="B59" s="190" t="s">
        <v>126</v>
      </c>
      <c r="C59" s="61"/>
      <c r="D59" s="292">
        <v>14</v>
      </c>
      <c r="E59" s="55"/>
    </row>
    <row r="60" spans="1:8" hidden="1">
      <c r="A60" s="189">
        <v>25</v>
      </c>
      <c r="B60" s="190" t="s">
        <v>50</v>
      </c>
      <c r="C60" s="61"/>
      <c r="D60" s="292"/>
      <c r="E60" s="55"/>
    </row>
    <row r="61" spans="1:8">
      <c r="A61" s="189">
        <v>22</v>
      </c>
      <c r="B61" s="190" t="s">
        <v>67</v>
      </c>
      <c r="C61" s="61"/>
      <c r="D61" s="292">
        <f>+D26</f>
        <v>41.6</v>
      </c>
      <c r="E61" s="55"/>
    </row>
    <row r="62" spans="1:8" hidden="1">
      <c r="A62" s="189">
        <v>27</v>
      </c>
      <c r="B62" s="190" t="s">
        <v>81</v>
      </c>
      <c r="C62" s="61"/>
      <c r="D62" s="292"/>
      <c r="E62" s="55"/>
    </row>
    <row r="63" spans="1:8">
      <c r="A63" s="189">
        <v>23</v>
      </c>
      <c r="B63" s="190" t="s">
        <v>160</v>
      </c>
      <c r="C63" s="61"/>
      <c r="D63" s="292">
        <v>10</v>
      </c>
      <c r="E63" s="55"/>
    </row>
    <row r="64" spans="1:8">
      <c r="A64" s="189">
        <v>24</v>
      </c>
      <c r="B64" s="194" t="s">
        <v>284</v>
      </c>
      <c r="C64" s="61"/>
      <c r="D64" s="292">
        <v>20</v>
      </c>
      <c r="E64" s="55"/>
    </row>
    <row r="65" spans="1:14" ht="18" hidden="1">
      <c r="A65" s="189">
        <v>30</v>
      </c>
      <c r="B65" s="194"/>
      <c r="C65" s="61"/>
      <c r="D65" s="292"/>
      <c r="E65" s="490" t="s">
        <v>127</v>
      </c>
    </row>
    <row r="66" spans="1:14">
      <c r="A66" s="189">
        <v>25</v>
      </c>
      <c r="B66" s="80" t="s">
        <v>28</v>
      </c>
      <c r="C66" s="61"/>
      <c r="D66" s="292">
        <v>3274</v>
      </c>
      <c r="E66" s="55"/>
      <c r="G66" s="541"/>
      <c r="H66" s="540"/>
    </row>
    <row r="67" spans="1:14" s="3" customFormat="1" ht="15">
      <c r="A67" s="196">
        <v>25.1</v>
      </c>
      <c r="B67" s="73" t="s">
        <v>82</v>
      </c>
      <c r="C67" s="63"/>
      <c r="D67" s="293">
        <v>3274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idden="1">
      <c r="A68" s="189">
        <v>32</v>
      </c>
      <c r="B68" s="190" t="s">
        <v>83</v>
      </c>
      <c r="C68" s="61"/>
      <c r="D68" s="292"/>
      <c r="E68" s="55"/>
    </row>
    <row r="69" spans="1:14" s="18" customFormat="1" ht="18">
      <c r="A69" s="189">
        <v>26</v>
      </c>
      <c r="B69" s="190" t="s">
        <v>71</v>
      </c>
      <c r="C69" s="61"/>
      <c r="D69" s="292">
        <v>3814.5</v>
      </c>
      <c r="E69" s="67"/>
      <c r="F69" s="17"/>
      <c r="G69" s="17"/>
      <c r="H69" s="17"/>
      <c r="I69" s="17"/>
      <c r="J69" s="17"/>
      <c r="K69" s="17"/>
      <c r="L69" s="561"/>
      <c r="M69" s="17"/>
    </row>
    <row r="70" spans="1:14" ht="18">
      <c r="A70" s="68"/>
      <c r="B70" s="69" t="s">
        <v>33</v>
      </c>
      <c r="C70" s="58"/>
      <c r="D70" s="363">
        <f>SUM(D31,D34:D40,D44:D66,D68:D69)</f>
        <v>51714.1</v>
      </c>
      <c r="E70" s="360">
        <f>+D28-D70</f>
        <v>-2.3017999999865424E-2</v>
      </c>
      <c r="F70" s="540">
        <f>+D28-D70</f>
        <v>-2.3017999999865424E-2</v>
      </c>
      <c r="G70" s="540">
        <f>+D28-D70</f>
        <v>-2.3017999999865424E-2</v>
      </c>
      <c r="H70" s="540">
        <f>+G70-'Dramakan hosqer'!C87</f>
        <v>-3965.5999999999985</v>
      </c>
    </row>
    <row r="71" spans="1:14">
      <c r="B71" s="70"/>
      <c r="C71" s="11"/>
      <c r="D71" s="60"/>
      <c r="E71" s="55"/>
    </row>
    <row r="72" spans="1:14" ht="18" hidden="1">
      <c r="B72" s="10" t="s">
        <v>2</v>
      </c>
      <c r="C72" s="366" t="s">
        <v>277</v>
      </c>
      <c r="D72" s="218"/>
      <c r="E72" s="55"/>
    </row>
    <row r="73" spans="1:14" hidden="1">
      <c r="B73" s="70"/>
      <c r="C73" s="289" t="s">
        <v>98</v>
      </c>
      <c r="D73" s="219"/>
      <c r="E73" s="55"/>
    </row>
    <row r="74" spans="1:14" ht="18" hidden="1">
      <c r="B74" s="10" t="s">
        <v>6</v>
      </c>
      <c r="C74" s="366" t="s">
        <v>278</v>
      </c>
      <c r="D74" s="218"/>
      <c r="E74" s="55"/>
    </row>
    <row r="75" spans="1:14" hidden="1">
      <c r="B75" s="71"/>
      <c r="C75" s="289" t="s">
        <v>98</v>
      </c>
      <c r="D75" s="219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0.5" customHeight="1">
      <c r="B77" s="491" t="s">
        <v>252</v>
      </c>
      <c r="D77" s="394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3"/>
      <c r="C78" s="287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6"/>
  <sheetViews>
    <sheetView view="pageBreakPreview" zoomScaleSheetLayoutView="100" workbookViewId="0">
      <selection activeCell="D37" sqref="D1:K1048576"/>
    </sheetView>
  </sheetViews>
  <sheetFormatPr defaultColWidth="9.109375" defaultRowHeight="15"/>
  <cols>
    <col min="1" max="1" width="4.88671875" style="103" customWidth="1"/>
    <col min="2" max="2" width="88.88671875" style="103" customWidth="1"/>
    <col min="3" max="3" width="26.44140625" style="103" customWidth="1"/>
    <col min="4" max="4" width="14" style="103" hidden="1" customWidth="1"/>
    <col min="5" max="5" width="23.109375" style="132" hidden="1" customWidth="1"/>
    <col min="6" max="6" width="23.109375" style="111" hidden="1" customWidth="1"/>
    <col min="7" max="7" width="8.88671875" style="111" hidden="1" customWidth="1"/>
    <col min="8" max="8" width="1.6640625" style="111" hidden="1" customWidth="1"/>
    <col min="9" max="9" width="11.88671875" style="111" hidden="1" customWidth="1"/>
    <col min="10" max="11" width="0" style="102" hidden="1" customWidth="1"/>
    <col min="12" max="12" width="9.109375" style="102"/>
    <col min="13" max="16384" width="9.109375" style="103"/>
  </cols>
  <sheetData>
    <row r="1" spans="1:12" s="94" customFormat="1" ht="17.399999999999999">
      <c r="A1" s="92"/>
      <c r="B1" s="93"/>
      <c r="C1" s="409" t="s">
        <v>291</v>
      </c>
      <c r="D1" s="409"/>
      <c r="E1" s="130"/>
      <c r="F1" s="49"/>
      <c r="G1" s="49"/>
      <c r="H1" s="49"/>
      <c r="I1" s="49"/>
      <c r="J1" s="96"/>
      <c r="K1" s="96"/>
      <c r="L1" s="96"/>
    </row>
    <row r="2" spans="1:12" s="94" customFormat="1" ht="17.399999999999999">
      <c r="A2" s="92"/>
      <c r="B2" s="97"/>
      <c r="C2" s="286" t="s">
        <v>43</v>
      </c>
      <c r="D2" s="286"/>
      <c r="E2" s="130"/>
      <c r="F2" s="49"/>
      <c r="G2" s="49"/>
      <c r="H2" s="49"/>
      <c r="I2" s="49"/>
      <c r="J2" s="96"/>
      <c r="K2" s="96"/>
      <c r="L2" s="96"/>
    </row>
    <row r="3" spans="1:12" s="94" customFormat="1" ht="17.399999999999999">
      <c r="A3" s="92"/>
      <c r="B3" s="97"/>
      <c r="C3" s="286" t="s">
        <v>30</v>
      </c>
      <c r="D3" s="286"/>
      <c r="E3" s="130"/>
      <c r="F3" s="49"/>
      <c r="G3" s="49"/>
      <c r="H3" s="49"/>
      <c r="I3" s="49"/>
      <c r="J3" s="96"/>
      <c r="K3" s="96"/>
      <c r="L3" s="96"/>
    </row>
    <row r="4" spans="1:12" s="94" customFormat="1" ht="21" customHeight="1">
      <c r="A4" s="92"/>
      <c r="B4" s="97"/>
      <c r="C4" s="221" t="s">
        <v>251</v>
      </c>
      <c r="D4" s="221"/>
      <c r="E4" s="130"/>
      <c r="F4" s="49"/>
      <c r="G4" s="49"/>
      <c r="H4" s="49"/>
      <c r="I4" s="49"/>
      <c r="J4" s="96"/>
      <c r="K4" s="96"/>
      <c r="L4" s="96"/>
    </row>
    <row r="5" spans="1:12" s="94" customFormat="1" ht="21" customHeight="1">
      <c r="A5" s="92"/>
      <c r="B5" s="97"/>
      <c r="C5" s="221" t="s">
        <v>202</v>
      </c>
      <c r="D5" s="221"/>
      <c r="E5" s="130"/>
      <c r="F5" s="49"/>
      <c r="G5" s="49"/>
      <c r="H5" s="49"/>
      <c r="I5" s="49"/>
      <c r="J5" s="96"/>
      <c r="K5" s="96"/>
      <c r="L5" s="96"/>
    </row>
    <row r="6" spans="1:12" s="94" customFormat="1" ht="17.399999999999999" hidden="1">
      <c r="A6" s="92"/>
      <c r="B6" s="97"/>
      <c r="C6" s="95"/>
      <c r="D6" s="95"/>
      <c r="E6" s="130"/>
      <c r="F6" s="49"/>
      <c r="G6" s="49"/>
      <c r="H6" s="49"/>
      <c r="I6" s="49"/>
      <c r="J6" s="96"/>
      <c r="K6" s="96"/>
      <c r="L6" s="96"/>
    </row>
    <row r="7" spans="1:12" s="94" customFormat="1" ht="20.399999999999999">
      <c r="A7" s="577" t="s">
        <v>44</v>
      </c>
      <c r="B7" s="577"/>
      <c r="C7" s="577"/>
      <c r="D7" s="526"/>
      <c r="E7" s="130"/>
      <c r="F7" s="49"/>
      <c r="G7" s="49"/>
      <c r="H7" s="49"/>
      <c r="I7" s="49"/>
      <c r="J7" s="96"/>
      <c r="K7" s="96"/>
      <c r="L7" s="96"/>
    </row>
    <row r="8" spans="1:12" s="7" customFormat="1" ht="20.399999999999999">
      <c r="A8" s="571" t="str">
        <f>+'Ekamut-caxs'!A8:D8</f>
        <v xml:space="preserve">«Երևանի հ․105 մսուր-մանկապարտեզ» ՀՈԱԿ-ի </v>
      </c>
      <c r="B8" s="571"/>
      <c r="C8" s="571"/>
      <c r="D8" s="524"/>
      <c r="E8" s="131"/>
      <c r="F8" s="4"/>
      <c r="G8" s="350"/>
      <c r="H8" s="350"/>
      <c r="I8" s="49"/>
      <c r="J8" s="6"/>
      <c r="K8" s="6"/>
      <c r="L8" s="6"/>
    </row>
    <row r="9" spans="1:12" s="7" customFormat="1" ht="18">
      <c r="A9" s="572" t="s">
        <v>253</v>
      </c>
      <c r="B9" s="572"/>
      <c r="C9" s="572"/>
      <c r="D9" s="525"/>
      <c r="E9" s="130"/>
      <c r="F9" s="49"/>
      <c r="G9" s="49"/>
      <c r="H9" s="49"/>
      <c r="I9" s="49"/>
      <c r="J9" s="6"/>
      <c r="K9" s="6"/>
      <c r="L9" s="6"/>
    </row>
    <row r="10" spans="1:12" s="7" customFormat="1" ht="18" hidden="1">
      <c r="A10" s="98"/>
      <c r="B10" s="98"/>
      <c r="C10" s="98"/>
      <c r="D10" s="98"/>
      <c r="E10" s="130"/>
      <c r="F10" s="49"/>
      <c r="G10" s="49"/>
      <c r="H10" s="49"/>
      <c r="I10" s="49"/>
      <c r="J10" s="6"/>
      <c r="K10" s="6"/>
      <c r="L10" s="6"/>
    </row>
    <row r="11" spans="1:12" s="94" customFormat="1" ht="17.399999999999999">
      <c r="A11" s="92"/>
      <c r="B11" s="92"/>
      <c r="C11" s="99" t="s">
        <v>45</v>
      </c>
      <c r="D11" s="99"/>
      <c r="E11" s="130"/>
      <c r="F11" s="49"/>
      <c r="G11" s="49"/>
      <c r="H11" s="49"/>
      <c r="I11" s="49"/>
      <c r="J11" s="96"/>
      <c r="K11" s="96"/>
      <c r="L11" s="96"/>
    </row>
    <row r="12" spans="1:12" s="8" customFormat="1" ht="16.2" thickBot="1">
      <c r="A12" s="115" t="s">
        <v>3</v>
      </c>
      <c r="B12" s="115" t="s">
        <v>34</v>
      </c>
      <c r="C12" s="109" t="s">
        <v>46</v>
      </c>
      <c r="D12" s="549"/>
      <c r="E12" s="132"/>
      <c r="F12" s="111"/>
      <c r="G12" s="111"/>
      <c r="H12" s="111"/>
      <c r="I12" s="359" t="s">
        <v>240</v>
      </c>
      <c r="J12" s="111"/>
      <c r="K12" s="111"/>
      <c r="L12" s="111"/>
    </row>
    <row r="13" spans="1:12" s="94" customFormat="1" ht="19.5" customHeight="1" thickBot="1">
      <c r="A13" s="13" t="s">
        <v>7</v>
      </c>
      <c r="B13" s="14" t="s">
        <v>35</v>
      </c>
      <c r="C13" s="335">
        <f>+'Dramakani hamematakan'!D6</f>
        <v>1427.5</v>
      </c>
      <c r="D13" s="550"/>
      <c r="E13" s="575" t="s">
        <v>239</v>
      </c>
      <c r="F13" s="576"/>
      <c r="G13" s="358"/>
      <c r="H13" s="358"/>
      <c r="I13" s="357"/>
      <c r="J13" s="96"/>
      <c r="K13" s="96"/>
      <c r="L13" s="96"/>
    </row>
    <row r="14" spans="1:12" s="94" customFormat="1" ht="18">
      <c r="A14" s="13" t="s">
        <v>11</v>
      </c>
      <c r="B14" s="14" t="s">
        <v>86</v>
      </c>
      <c r="C14" s="335">
        <f>SUM(C15:C24,C27:C28)</f>
        <v>48682.576981999999</v>
      </c>
      <c r="D14" s="551"/>
      <c r="E14" s="130"/>
      <c r="F14" s="49"/>
      <c r="G14" s="49"/>
      <c r="H14" s="49"/>
      <c r="I14" s="49"/>
      <c r="J14" s="96"/>
      <c r="K14" s="96"/>
      <c r="L14" s="96"/>
    </row>
    <row r="15" spans="1:12" s="94" customFormat="1" ht="18" customHeight="1">
      <c r="A15" s="79">
        <v>1</v>
      </c>
      <c r="B15" s="324" t="s">
        <v>121</v>
      </c>
      <c r="C15" s="326">
        <f>+'Ekamut-caxs'!$D12</f>
        <v>47073.4</v>
      </c>
      <c r="D15" s="552"/>
      <c r="E15" s="130"/>
      <c r="F15" s="49"/>
      <c r="G15" s="49"/>
      <c r="H15" s="49"/>
      <c r="I15" s="49"/>
      <c r="J15" s="96"/>
      <c r="K15" s="96"/>
      <c r="L15" s="96"/>
    </row>
    <row r="16" spans="1:12" s="94" customFormat="1" ht="17.399999999999999" hidden="1">
      <c r="A16" s="79">
        <v>2</v>
      </c>
      <c r="B16" s="327" t="s">
        <v>8</v>
      </c>
      <c r="C16" s="326">
        <f>+'Ekamut-caxs'!$D13</f>
        <v>0</v>
      </c>
      <c r="D16" s="552"/>
      <c r="E16" s="130"/>
      <c r="F16" s="49"/>
      <c r="G16" s="49"/>
      <c r="H16" s="49"/>
      <c r="I16" s="49"/>
      <c r="J16" s="96"/>
      <c r="K16" s="96"/>
      <c r="L16" s="96"/>
    </row>
    <row r="17" spans="1:12" s="94" customFormat="1" ht="17.399999999999999" hidden="1">
      <c r="A17" s="79">
        <v>3</v>
      </c>
      <c r="B17" s="328" t="s">
        <v>56</v>
      </c>
      <c r="C17" s="325"/>
      <c r="D17" s="553"/>
      <c r="E17" s="130"/>
      <c r="F17" s="49"/>
      <c r="G17" s="49"/>
      <c r="H17" s="49"/>
      <c r="I17" s="49"/>
      <c r="J17" s="96"/>
      <c r="K17" s="96"/>
      <c r="L17" s="96"/>
    </row>
    <row r="18" spans="1:12" s="94" customFormat="1" ht="17.399999999999999">
      <c r="A18" s="79">
        <v>2</v>
      </c>
      <c r="B18" s="329" t="s">
        <v>66</v>
      </c>
      <c r="C18" s="325">
        <f>+'Ekamut-caxs'!D15</f>
        <v>1147.9769819999997</v>
      </c>
      <c r="D18" s="553"/>
      <c r="E18" s="130"/>
      <c r="F18" s="49"/>
      <c r="G18" s="49"/>
      <c r="H18" s="49"/>
      <c r="I18" s="49"/>
      <c r="J18" s="96"/>
      <c r="K18" s="96"/>
      <c r="L18" s="96"/>
    </row>
    <row r="19" spans="1:12" s="94" customFormat="1" ht="16.5" hidden="1" customHeight="1">
      <c r="A19" s="79">
        <v>5</v>
      </c>
      <c r="B19" s="324" t="s">
        <v>122</v>
      </c>
      <c r="C19" s="326">
        <f>+'Ekamut-caxs'!D16</f>
        <v>0</v>
      </c>
      <c r="D19" s="552"/>
      <c r="E19" s="133"/>
      <c r="F19" s="49"/>
      <c r="G19" s="124"/>
      <c r="H19" s="124"/>
      <c r="I19" s="49"/>
      <c r="J19" s="96"/>
      <c r="K19" s="96"/>
      <c r="L19" s="96"/>
    </row>
    <row r="20" spans="1:12" s="94" customFormat="1" ht="17.399999999999999" hidden="1">
      <c r="A20" s="564">
        <v>6</v>
      </c>
      <c r="B20" s="324" t="s">
        <v>9</v>
      </c>
      <c r="C20" s="565">
        <f>+'Ekamut-caxs'!D17</f>
        <v>0</v>
      </c>
      <c r="D20" s="552"/>
      <c r="E20" s="130"/>
      <c r="F20" s="49"/>
      <c r="G20" s="49"/>
      <c r="H20" s="49"/>
      <c r="I20" s="49"/>
      <c r="J20" s="96"/>
      <c r="K20" s="96"/>
      <c r="L20" s="96"/>
    </row>
    <row r="21" spans="1:12" s="94" customFormat="1" ht="16.5" hidden="1" customHeight="1">
      <c r="A21" s="79">
        <v>3</v>
      </c>
      <c r="B21" s="324" t="s">
        <v>75</v>
      </c>
      <c r="C21" s="326">
        <f>+'Ekamut-caxs'!D18</f>
        <v>0</v>
      </c>
      <c r="D21" s="552"/>
      <c r="E21" s="133"/>
      <c r="F21" s="124"/>
      <c r="G21" s="124"/>
      <c r="H21" s="124"/>
      <c r="I21" s="49"/>
      <c r="J21" s="96"/>
      <c r="K21" s="96"/>
      <c r="L21" s="96"/>
    </row>
    <row r="22" spans="1:12" s="94" customFormat="1" ht="17.399999999999999">
      <c r="A22" s="79">
        <v>3</v>
      </c>
      <c r="B22" s="324" t="s">
        <v>36</v>
      </c>
      <c r="C22" s="325">
        <v>254.6</v>
      </c>
      <c r="D22" s="553"/>
      <c r="E22" s="133"/>
      <c r="F22" s="124"/>
      <c r="G22" s="124"/>
      <c r="H22" s="124"/>
      <c r="I22" s="49"/>
      <c r="J22" s="96"/>
      <c r="K22" s="96"/>
      <c r="L22" s="96"/>
    </row>
    <row r="23" spans="1:12" s="94" customFormat="1" ht="17.399999999999999" hidden="1">
      <c r="A23" s="79">
        <v>9</v>
      </c>
      <c r="B23" s="324" t="s">
        <v>10</v>
      </c>
      <c r="C23" s="326">
        <f>+'Ekamut-caxs'!D22</f>
        <v>0</v>
      </c>
      <c r="D23" s="552"/>
      <c r="E23" s="133"/>
      <c r="F23" s="124"/>
      <c r="G23" s="124"/>
      <c r="H23" s="124"/>
      <c r="I23" s="49"/>
      <c r="J23" s="96"/>
      <c r="K23" s="96"/>
      <c r="L23" s="96"/>
    </row>
    <row r="24" spans="1:12" s="94" customFormat="1" ht="16.5" customHeight="1">
      <c r="A24" s="79">
        <v>4</v>
      </c>
      <c r="B24" s="327" t="s">
        <v>292</v>
      </c>
      <c r="C24" s="326">
        <f>SUM(C25:C26)</f>
        <v>206.6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2" s="106" customFormat="1">
      <c r="A25" s="566">
        <v>4.0999999999999996</v>
      </c>
      <c r="B25" s="33" t="s">
        <v>293</v>
      </c>
      <c r="C25" s="339">
        <f>+'Ekamut-caxs'!D25</f>
        <v>165</v>
      </c>
      <c r="D25" s="353"/>
      <c r="E25" s="126"/>
      <c r="F25" s="126"/>
      <c r="G25" s="126"/>
      <c r="H25" s="126"/>
      <c r="I25" s="105"/>
      <c r="J25" s="105"/>
      <c r="K25" s="105"/>
    </row>
    <row r="26" spans="1:12" s="106" customFormat="1">
      <c r="A26" s="566">
        <v>4.2</v>
      </c>
      <c r="B26" s="33" t="s">
        <v>294</v>
      </c>
      <c r="C26" s="339">
        <f>+'Ekamut-caxs'!D26</f>
        <v>41.6</v>
      </c>
      <c r="D26" s="353"/>
      <c r="E26" s="126"/>
      <c r="F26" s="126"/>
      <c r="G26" s="126"/>
      <c r="H26" s="126"/>
      <c r="I26" s="105"/>
      <c r="J26" s="105"/>
      <c r="K26" s="105"/>
    </row>
    <row r="27" spans="1:12" s="96" customFormat="1" ht="17.399999999999999" hidden="1">
      <c r="A27" s="79">
        <v>10</v>
      </c>
      <c r="B27" s="330"/>
      <c r="C27" s="325"/>
      <c r="D27" s="553"/>
      <c r="E27" s="133"/>
      <c r="F27" s="124"/>
      <c r="G27" s="124"/>
      <c r="H27" s="124"/>
      <c r="I27" s="49"/>
    </row>
    <row r="28" spans="1:12" s="96" customFormat="1" ht="17.399999999999999" hidden="1">
      <c r="A28" s="79">
        <v>11</v>
      </c>
      <c r="B28" s="330"/>
      <c r="C28" s="325"/>
      <c r="D28" s="553"/>
      <c r="E28" s="487" t="s">
        <v>196</v>
      </c>
      <c r="F28" s="124"/>
      <c r="G28" s="124"/>
      <c r="H28" s="124"/>
      <c r="I28" s="49"/>
    </row>
    <row r="29" spans="1:12" s="94" customFormat="1" ht="18">
      <c r="A29" s="13" t="s">
        <v>37</v>
      </c>
      <c r="B29" s="14" t="s">
        <v>87</v>
      </c>
      <c r="C29" s="335">
        <f>C30+C72+C84</f>
        <v>46144.5</v>
      </c>
      <c r="D29" s="551"/>
      <c r="E29" s="367"/>
      <c r="F29" s="49"/>
      <c r="G29" s="49"/>
      <c r="H29" s="49"/>
      <c r="I29" s="49"/>
      <c r="J29" s="96"/>
      <c r="K29" s="96"/>
      <c r="L29" s="96"/>
    </row>
    <row r="30" spans="1:12" s="94" customFormat="1" ht="18">
      <c r="A30" s="16" t="s">
        <v>59</v>
      </c>
      <c r="B30" s="14" t="s">
        <v>62</v>
      </c>
      <c r="C30" s="335">
        <f>SUM(C31,C34:C40,C44:C66,C70:C71)</f>
        <v>45822</v>
      </c>
      <c r="D30" s="551"/>
      <c r="E30" s="130"/>
      <c r="F30" s="49"/>
      <c r="G30" s="49"/>
      <c r="H30" s="49"/>
      <c r="I30" s="49"/>
      <c r="J30" s="96"/>
      <c r="K30" s="96"/>
      <c r="L30" s="96"/>
    </row>
    <row r="31" spans="1:12" s="119" customFormat="1" ht="17.399999999999999">
      <c r="A31" s="79">
        <v>1</v>
      </c>
      <c r="B31" s="327" t="str">
        <f>+'Ekamut-caxs'!B31</f>
        <v>Աշխատավարձի գծով</v>
      </c>
      <c r="C31" s="326">
        <f>+'Ekamut-caxs'!D31</f>
        <v>27227.599999999999</v>
      </c>
      <c r="D31" s="552"/>
      <c r="E31" s="136"/>
      <c r="F31" s="125"/>
      <c r="G31" s="560"/>
      <c r="H31" s="110">
        <f>+F31-C31</f>
        <v>-27227.599999999999</v>
      </c>
      <c r="I31" s="110"/>
      <c r="J31" s="118"/>
      <c r="K31" s="118"/>
      <c r="L31" s="118"/>
    </row>
    <row r="32" spans="1:12" s="106" customFormat="1" ht="18" hidden="1" customHeight="1">
      <c r="A32" s="28">
        <v>1.1000000000000001</v>
      </c>
      <c r="B32" s="33" t="s">
        <v>123</v>
      </c>
      <c r="C32" s="339">
        <f>+'Ekamut-caxs'!D32</f>
        <v>0</v>
      </c>
      <c r="D32" s="554"/>
      <c r="E32" s="353"/>
      <c r="F32" s="125"/>
      <c r="G32" s="560"/>
      <c r="H32" s="126"/>
      <c r="I32" s="126"/>
      <c r="J32" s="105"/>
      <c r="K32" s="105"/>
      <c r="L32" s="105"/>
    </row>
    <row r="33" spans="1:12" s="106" customFormat="1" ht="18" hidden="1" customHeight="1">
      <c r="A33" s="28">
        <v>1.2</v>
      </c>
      <c r="B33" s="33" t="s">
        <v>13</v>
      </c>
      <c r="C33" s="339">
        <f>+'Ekamut-caxs'!D33</f>
        <v>0</v>
      </c>
      <c r="D33" s="554"/>
      <c r="E33" s="135"/>
      <c r="F33" s="125"/>
      <c r="G33" s="560"/>
      <c r="H33" s="126"/>
      <c r="I33" s="126"/>
      <c r="J33" s="105"/>
      <c r="K33" s="105"/>
      <c r="L33" s="105"/>
    </row>
    <row r="34" spans="1:12" s="119" customFormat="1" ht="17.399999999999999">
      <c r="A34" s="79">
        <v>2</v>
      </c>
      <c r="B34" s="327" t="s">
        <v>16</v>
      </c>
      <c r="C34" s="326">
        <f>+'Ekamut-caxs'!D34</f>
        <v>7922</v>
      </c>
      <c r="D34" s="552"/>
      <c r="E34" s="136"/>
      <c r="F34" s="125"/>
      <c r="G34" s="560"/>
      <c r="H34" s="110"/>
      <c r="I34" s="110"/>
      <c r="J34" s="118"/>
      <c r="K34" s="118"/>
      <c r="L34" s="118"/>
    </row>
    <row r="35" spans="1:12" s="119" customFormat="1" ht="17.399999999999999">
      <c r="A35" s="79">
        <v>3</v>
      </c>
      <c r="B35" s="327" t="s">
        <v>15</v>
      </c>
      <c r="C35" s="326">
        <f>+'Ekamut-caxs'!D35</f>
        <v>3917.323018</v>
      </c>
      <c r="D35" s="552"/>
      <c r="E35" s="136">
        <f>+C35-Komunal!F26</f>
        <v>0</v>
      </c>
      <c r="F35" s="125"/>
      <c r="G35" s="560"/>
      <c r="H35" s="110"/>
      <c r="I35" s="110"/>
      <c r="J35" s="118"/>
      <c r="K35" s="118"/>
      <c r="L35" s="118"/>
    </row>
    <row r="36" spans="1:12" s="119" customFormat="1" ht="17.399999999999999">
      <c r="A36" s="79">
        <v>4</v>
      </c>
      <c r="B36" s="327" t="s">
        <v>14</v>
      </c>
      <c r="C36" s="326">
        <f>+'Ekamut-caxs'!D36</f>
        <v>2043.9</v>
      </c>
      <c r="D36" s="552"/>
      <c r="E36" s="136">
        <f>+C36-Komunal!J26</f>
        <v>0</v>
      </c>
      <c r="F36" s="125"/>
      <c r="G36" s="560"/>
      <c r="H36" s="110"/>
      <c r="I36" s="110"/>
      <c r="J36" s="118"/>
      <c r="K36" s="118"/>
      <c r="L36" s="118"/>
    </row>
    <row r="37" spans="1:12" s="119" customFormat="1" ht="17.399999999999999">
      <c r="A37" s="79">
        <v>5</v>
      </c>
      <c r="B37" s="327" t="s">
        <v>17</v>
      </c>
      <c r="C37" s="326">
        <f>+'Ekamut-caxs'!D37</f>
        <v>190</v>
      </c>
      <c r="D37" s="552"/>
      <c r="E37" s="136">
        <f>+C37-Komunal!M26</f>
        <v>190</v>
      </c>
      <c r="F37" s="125"/>
      <c r="G37" s="560"/>
      <c r="H37" s="110"/>
      <c r="I37" s="110"/>
      <c r="J37" s="118"/>
      <c r="K37" s="118"/>
      <c r="L37" s="118"/>
    </row>
    <row r="38" spans="1:12" s="119" customFormat="1" ht="17.399999999999999">
      <c r="A38" s="79">
        <v>6</v>
      </c>
      <c r="B38" s="327" t="s">
        <v>18</v>
      </c>
      <c r="C38" s="326">
        <f>+'Ekamut-caxs'!D38</f>
        <v>59.3</v>
      </c>
      <c r="D38" s="552"/>
      <c r="E38" s="136"/>
      <c r="F38" s="125"/>
      <c r="G38" s="560"/>
      <c r="H38" s="110"/>
      <c r="I38" s="110"/>
      <c r="J38" s="118"/>
      <c r="K38" s="118"/>
      <c r="L38" s="118"/>
    </row>
    <row r="39" spans="1:12" s="119" customFormat="1" ht="17.399999999999999">
      <c r="A39" s="79">
        <v>7</v>
      </c>
      <c r="B39" s="327" t="s">
        <v>19</v>
      </c>
      <c r="C39" s="326">
        <f>+'Ekamut-caxs'!D39</f>
        <v>5</v>
      </c>
      <c r="D39" s="552"/>
      <c r="E39" s="136"/>
      <c r="F39" s="125"/>
      <c r="G39" s="560"/>
      <c r="H39" s="110"/>
      <c r="I39" s="110"/>
      <c r="J39" s="118"/>
      <c r="K39" s="118"/>
      <c r="L39" s="118"/>
    </row>
    <row r="40" spans="1:12" s="119" customFormat="1" ht="17.399999999999999">
      <c r="A40" s="79">
        <v>8</v>
      </c>
      <c r="B40" s="327" t="s">
        <v>20</v>
      </c>
      <c r="C40" s="326">
        <f>SUM(C41:C43)</f>
        <v>116.7</v>
      </c>
      <c r="D40" s="552"/>
      <c r="E40" s="136"/>
      <c r="F40" s="125"/>
      <c r="G40" s="560"/>
      <c r="H40" s="110"/>
      <c r="I40" s="110"/>
      <c r="J40" s="118"/>
      <c r="K40" s="118"/>
      <c r="L40" s="118"/>
    </row>
    <row r="41" spans="1:12" ht="13.5" customHeight="1">
      <c r="A41" s="568">
        <v>8.1</v>
      </c>
      <c r="B41" s="33" t="s">
        <v>21</v>
      </c>
      <c r="C41" s="339">
        <f>+'Ekamut-caxs'!D41</f>
        <v>57.6</v>
      </c>
      <c r="D41" s="552"/>
      <c r="F41" s="125"/>
      <c r="G41" s="560"/>
    </row>
    <row r="42" spans="1:12" ht="13.5" customHeight="1">
      <c r="A42" s="568">
        <v>8.1999999999999993</v>
      </c>
      <c r="B42" s="33" t="s">
        <v>22</v>
      </c>
      <c r="C42" s="339">
        <f>+'Ekamut-caxs'!D42</f>
        <v>1.5</v>
      </c>
      <c r="D42" s="552"/>
      <c r="F42" s="125"/>
      <c r="G42" s="560"/>
    </row>
    <row r="43" spans="1:12" ht="13.5" customHeight="1">
      <c r="A43" s="568">
        <v>8.3000000000000007</v>
      </c>
      <c r="B43" s="33" t="s">
        <v>23</v>
      </c>
      <c r="C43" s="339">
        <f>+'Ekamut-caxs'!D43</f>
        <v>57.6</v>
      </c>
      <c r="D43" s="552"/>
      <c r="F43" s="125"/>
      <c r="G43" s="560"/>
    </row>
    <row r="44" spans="1:12" s="119" customFormat="1" ht="18" hidden="1" customHeight="1">
      <c r="A44" s="79">
        <v>9</v>
      </c>
      <c r="B44" s="327" t="s">
        <v>24</v>
      </c>
      <c r="C44" s="326">
        <f>+'Ekamut-caxs'!D44</f>
        <v>0</v>
      </c>
      <c r="D44" s="552"/>
      <c r="E44" s="136"/>
      <c r="F44" s="125"/>
      <c r="G44" s="560"/>
      <c r="H44" s="110"/>
      <c r="I44" s="110"/>
      <c r="J44" s="118"/>
      <c r="K44" s="118"/>
      <c r="L44" s="118"/>
    </row>
    <row r="45" spans="1:12" s="119" customFormat="1" ht="17.399999999999999">
      <c r="A45" s="79">
        <v>10</v>
      </c>
      <c r="B45" s="327" t="s">
        <v>32</v>
      </c>
      <c r="C45" s="326">
        <f>+'Ekamut-caxs'!D45</f>
        <v>403</v>
      </c>
      <c r="D45" s="552"/>
      <c r="E45" s="136"/>
      <c r="F45" s="125"/>
      <c r="G45" s="560"/>
      <c r="H45" s="110"/>
      <c r="I45" s="110"/>
      <c r="J45" s="118"/>
      <c r="K45" s="118"/>
      <c r="L45" s="118"/>
    </row>
    <row r="46" spans="1:12" s="119" customFormat="1" ht="17.399999999999999">
      <c r="A46" s="79">
        <v>11</v>
      </c>
      <c r="B46" s="327" t="s">
        <v>25</v>
      </c>
      <c r="C46" s="326">
        <f>+'Ekamut-caxs'!D46</f>
        <v>48.5</v>
      </c>
      <c r="D46" s="552"/>
      <c r="E46" s="136"/>
      <c r="F46" s="125"/>
      <c r="G46" s="560"/>
      <c r="H46" s="110"/>
      <c r="I46" s="110"/>
      <c r="J46" s="118"/>
      <c r="K46" s="118"/>
      <c r="L46" s="118"/>
    </row>
    <row r="47" spans="1:12" s="119" customFormat="1" ht="17.399999999999999">
      <c r="A47" s="79">
        <v>12</v>
      </c>
      <c r="B47" s="327" t="s">
        <v>78</v>
      </c>
      <c r="C47" s="326">
        <f>+'Ekamut-caxs'!D47</f>
        <v>81</v>
      </c>
      <c r="D47" s="552"/>
      <c r="E47" s="136"/>
      <c r="F47" s="125"/>
      <c r="G47" s="560"/>
      <c r="H47" s="110"/>
      <c r="I47" s="110"/>
      <c r="J47" s="118"/>
      <c r="K47" s="118"/>
      <c r="L47" s="118"/>
    </row>
    <row r="48" spans="1:12" s="119" customFormat="1" ht="17.399999999999999">
      <c r="A48" s="79">
        <v>13</v>
      </c>
      <c r="B48" s="327" t="s">
        <v>51</v>
      </c>
      <c r="C48" s="326">
        <f>+'Ekamut-caxs'!D48</f>
        <v>5.2</v>
      </c>
      <c r="D48" s="552"/>
      <c r="E48" s="136"/>
      <c r="F48" s="125"/>
      <c r="G48" s="560"/>
      <c r="H48" s="110"/>
      <c r="I48" s="110"/>
      <c r="J48" s="118"/>
      <c r="K48" s="118"/>
      <c r="L48" s="118"/>
    </row>
    <row r="49" spans="1:12" s="119" customFormat="1" ht="18" hidden="1" customHeight="1">
      <c r="A49" s="79">
        <v>14</v>
      </c>
      <c r="B49" s="327" t="s">
        <v>124</v>
      </c>
      <c r="C49" s="326">
        <f>+'Ekamut-caxs'!D49</f>
        <v>0</v>
      </c>
      <c r="D49" s="552"/>
      <c r="E49" s="136"/>
      <c r="F49" s="125"/>
      <c r="G49" s="560"/>
      <c r="H49" s="110"/>
      <c r="I49" s="110"/>
      <c r="J49" s="118"/>
      <c r="K49" s="118"/>
      <c r="L49" s="118"/>
    </row>
    <row r="50" spans="1:12" s="119" customFormat="1" ht="17.399999999999999">
      <c r="A50" s="79">
        <v>14</v>
      </c>
      <c r="B50" s="327" t="s">
        <v>125</v>
      </c>
      <c r="C50" s="326">
        <f>+'Ekamut-caxs'!D50</f>
        <v>70</v>
      </c>
      <c r="D50" s="552"/>
      <c r="E50" s="136"/>
      <c r="F50" s="125"/>
      <c r="G50" s="560"/>
      <c r="H50" s="110"/>
      <c r="I50" s="110"/>
      <c r="J50" s="118"/>
      <c r="K50" s="118"/>
      <c r="L50" s="118"/>
    </row>
    <row r="51" spans="1:12" s="119" customFormat="1" ht="18" hidden="1" customHeight="1">
      <c r="A51" s="79">
        <v>16</v>
      </c>
      <c r="B51" s="327" t="s">
        <v>26</v>
      </c>
      <c r="C51" s="326">
        <f>+'Ekamut-caxs'!D51</f>
        <v>0</v>
      </c>
      <c r="D51" s="552"/>
      <c r="E51" s="136"/>
      <c r="F51" s="125"/>
      <c r="G51" s="560"/>
      <c r="H51" s="110"/>
      <c r="I51" s="110"/>
      <c r="J51" s="118"/>
      <c r="K51" s="118"/>
      <c r="L51" s="118"/>
    </row>
    <row r="52" spans="1:12" s="119" customFormat="1" ht="17.399999999999999">
      <c r="A52" s="79">
        <v>15</v>
      </c>
      <c r="B52" s="327" t="s">
        <v>27</v>
      </c>
      <c r="C52" s="326">
        <f>+'Ekamut-caxs'!D52</f>
        <v>148</v>
      </c>
      <c r="D52" s="552"/>
      <c r="E52" s="136"/>
      <c r="F52" s="125"/>
      <c r="G52" s="560"/>
      <c r="H52" s="110"/>
      <c r="I52" s="110"/>
      <c r="J52" s="118"/>
      <c r="K52" s="118"/>
      <c r="L52" s="118"/>
    </row>
    <row r="53" spans="1:12" s="119" customFormat="1" ht="17.399999999999999">
      <c r="A53" s="79">
        <v>16</v>
      </c>
      <c r="B53" s="327" t="s">
        <v>70</v>
      </c>
      <c r="C53" s="326">
        <f>+'Ekamut-caxs'!D53</f>
        <v>999</v>
      </c>
      <c r="D53" s="552"/>
      <c r="E53" s="136"/>
      <c r="F53" s="125"/>
      <c r="G53" s="560"/>
      <c r="H53" s="110"/>
      <c r="I53" s="110"/>
      <c r="J53" s="118"/>
      <c r="K53" s="118"/>
      <c r="L53" s="118"/>
    </row>
    <row r="54" spans="1:12" s="119" customFormat="1" ht="17.399999999999999">
      <c r="A54" s="79">
        <v>17</v>
      </c>
      <c r="B54" s="327" t="s">
        <v>57</v>
      </c>
      <c r="C54" s="326">
        <f>+'Ekamut-caxs'!D54</f>
        <v>1147.9769819999997</v>
      </c>
      <c r="D54" s="552"/>
      <c r="E54" s="136"/>
      <c r="F54" s="125"/>
      <c r="G54" s="560"/>
      <c r="H54" s="110"/>
      <c r="I54" s="110"/>
      <c r="J54" s="118"/>
      <c r="K54" s="118"/>
      <c r="L54" s="118"/>
    </row>
    <row r="55" spans="1:12" s="119" customFormat="1" ht="17.399999999999999">
      <c r="A55" s="79">
        <v>18</v>
      </c>
      <c r="B55" s="327" t="s">
        <v>48</v>
      </c>
      <c r="C55" s="326">
        <f>+'Ekamut-caxs'!D55</f>
        <v>57.5</v>
      </c>
      <c r="D55" s="552"/>
      <c r="E55" s="136"/>
      <c r="F55" s="125"/>
      <c r="G55" s="560"/>
      <c r="H55" s="110"/>
      <c r="I55" s="110"/>
      <c r="J55" s="118"/>
      <c r="K55" s="118"/>
      <c r="L55" s="118"/>
    </row>
    <row r="56" spans="1:12" s="88" customFormat="1" ht="18.75" hidden="1" customHeight="1">
      <c r="A56" s="79">
        <v>21</v>
      </c>
      <c r="B56" s="327" t="s">
        <v>79</v>
      </c>
      <c r="C56" s="326">
        <f>+'Ekamut-caxs'!D56</f>
        <v>0</v>
      </c>
      <c r="D56" s="552"/>
      <c r="E56" s="137"/>
      <c r="F56" s="125"/>
      <c r="G56" s="560"/>
      <c r="H56" s="86"/>
      <c r="I56" s="72"/>
      <c r="J56" s="87"/>
      <c r="K56" s="87"/>
      <c r="L56" s="87"/>
    </row>
    <row r="57" spans="1:12" s="119" customFormat="1" ht="17.399999999999999">
      <c r="A57" s="79">
        <v>19</v>
      </c>
      <c r="B57" s="327" t="s">
        <v>80</v>
      </c>
      <c r="C57" s="326">
        <f>+'Ekamut-caxs'!D57</f>
        <v>95</v>
      </c>
      <c r="D57" s="552"/>
      <c r="E57" s="136"/>
      <c r="F57" s="125"/>
      <c r="G57" s="560"/>
      <c r="H57" s="110"/>
      <c r="I57" s="110"/>
      <c r="J57" s="118"/>
      <c r="K57" s="118"/>
      <c r="L57" s="118"/>
    </row>
    <row r="58" spans="1:12" s="119" customFormat="1" ht="17.399999999999999">
      <c r="A58" s="79">
        <v>20</v>
      </c>
      <c r="B58" s="327" t="s">
        <v>49</v>
      </c>
      <c r="C58" s="326">
        <f>+'Ekamut-caxs'!D58</f>
        <v>3</v>
      </c>
      <c r="D58" s="552"/>
      <c r="E58" s="136"/>
      <c r="F58" s="125"/>
      <c r="G58" s="560"/>
      <c r="H58" s="110"/>
      <c r="I58" s="110"/>
      <c r="J58" s="118"/>
      <c r="K58" s="118"/>
      <c r="L58" s="118"/>
    </row>
    <row r="59" spans="1:12" s="119" customFormat="1" ht="17.399999999999999">
      <c r="A59" s="79">
        <v>21</v>
      </c>
      <c r="B59" s="327" t="s">
        <v>126</v>
      </c>
      <c r="C59" s="326">
        <f>+'Ekamut-caxs'!D59</f>
        <v>14</v>
      </c>
      <c r="D59" s="552"/>
      <c r="E59" s="136"/>
      <c r="F59" s="125"/>
      <c r="G59" s="560"/>
      <c r="H59" s="110"/>
      <c r="I59" s="110"/>
      <c r="J59" s="118"/>
      <c r="K59" s="118"/>
      <c r="L59" s="118"/>
    </row>
    <row r="60" spans="1:12" s="88" customFormat="1" ht="17.399999999999999" hidden="1">
      <c r="A60" s="79">
        <v>25</v>
      </c>
      <c r="B60" s="327" t="s">
        <v>50</v>
      </c>
      <c r="C60" s="326">
        <f>+'Ekamut-caxs'!D60</f>
        <v>0</v>
      </c>
      <c r="D60" s="552"/>
      <c r="E60" s="137"/>
      <c r="F60" s="125"/>
      <c r="G60" s="560"/>
      <c r="H60" s="86"/>
      <c r="I60" s="72"/>
      <c r="J60" s="87"/>
      <c r="K60" s="87"/>
      <c r="L60" s="87"/>
    </row>
    <row r="61" spans="1:12" s="88" customFormat="1" ht="17.399999999999999">
      <c r="A61" s="79">
        <v>22</v>
      </c>
      <c r="B61" s="327" t="s">
        <v>67</v>
      </c>
      <c r="C61" s="326">
        <f>+'Ekamut-caxs'!D61</f>
        <v>41.6</v>
      </c>
      <c r="D61" s="552"/>
      <c r="E61" s="137"/>
      <c r="F61" s="125"/>
      <c r="G61" s="560"/>
      <c r="H61" s="86"/>
      <c r="I61" s="72"/>
      <c r="J61" s="87"/>
      <c r="K61" s="87"/>
      <c r="L61" s="87"/>
    </row>
    <row r="62" spans="1:12" s="88" customFormat="1" ht="17.399999999999999" hidden="1">
      <c r="A62" s="79">
        <v>27</v>
      </c>
      <c r="B62" s="190" t="s">
        <v>81</v>
      </c>
      <c r="C62" s="326">
        <f>+'Ekamut-caxs'!D62</f>
        <v>0</v>
      </c>
      <c r="D62" s="552"/>
      <c r="E62" s="137"/>
      <c r="F62" s="125"/>
      <c r="G62" s="560"/>
      <c r="H62" s="86"/>
      <c r="I62" s="72"/>
      <c r="J62" s="87"/>
      <c r="K62" s="87"/>
      <c r="L62" s="87"/>
    </row>
    <row r="63" spans="1:12" s="119" customFormat="1" ht="17.399999999999999">
      <c r="A63" s="79">
        <v>23</v>
      </c>
      <c r="B63" s="327" t="s">
        <v>160</v>
      </c>
      <c r="C63" s="326">
        <f>+'Ekamut-caxs'!D63</f>
        <v>10</v>
      </c>
      <c r="D63" s="552"/>
      <c r="E63" s="136"/>
      <c r="F63" s="125"/>
      <c r="G63" s="560"/>
      <c r="H63" s="110"/>
      <c r="I63" s="110"/>
      <c r="J63" s="118"/>
      <c r="K63" s="118"/>
      <c r="L63" s="118"/>
    </row>
    <row r="64" spans="1:12" s="119" customFormat="1" ht="17.399999999999999">
      <c r="A64" s="79">
        <v>24</v>
      </c>
      <c r="B64" s="327" t="s">
        <v>284</v>
      </c>
      <c r="C64" s="326">
        <f>+'Ekamut-caxs'!D64</f>
        <v>20</v>
      </c>
      <c r="D64" s="552"/>
      <c r="E64" s="136"/>
      <c r="F64" s="125"/>
      <c r="G64" s="560"/>
      <c r="H64" s="110"/>
      <c r="I64" s="110"/>
      <c r="J64" s="118"/>
      <c r="K64" s="118"/>
      <c r="L64" s="118"/>
    </row>
    <row r="65" spans="1:12" s="87" customFormat="1" ht="18" hidden="1" customHeight="1">
      <c r="A65" s="79">
        <v>30</v>
      </c>
      <c r="B65" s="347"/>
      <c r="C65" s="325">
        <f>+'Ekamut-caxs'!D65</f>
        <v>0</v>
      </c>
      <c r="D65" s="553"/>
      <c r="E65" s="487" t="s">
        <v>127</v>
      </c>
      <c r="F65" s="86"/>
      <c r="G65" s="86"/>
      <c r="H65" s="86"/>
      <c r="I65" s="72"/>
    </row>
    <row r="66" spans="1:12" s="119" customFormat="1" ht="22.5" hidden="1" customHeight="1">
      <c r="A66" s="79">
        <v>31</v>
      </c>
      <c r="B66" s="348" t="s">
        <v>38</v>
      </c>
      <c r="C66" s="326">
        <f>SUM(C67:C69)</f>
        <v>0</v>
      </c>
      <c r="D66" s="552"/>
      <c r="E66" s="136"/>
      <c r="F66" s="110"/>
      <c r="G66" s="110"/>
      <c r="H66" s="110"/>
      <c r="I66" s="110"/>
      <c r="J66" s="118"/>
      <c r="K66" s="118"/>
      <c r="L66" s="118"/>
    </row>
    <row r="67" spans="1:12" ht="19.5" hidden="1" customHeight="1">
      <c r="A67" s="15">
        <v>31.1</v>
      </c>
      <c r="B67" s="122" t="s">
        <v>39</v>
      </c>
      <c r="C67" s="299"/>
      <c r="D67" s="555"/>
    </row>
    <row r="68" spans="1:12" ht="19.5" hidden="1" customHeight="1">
      <c r="A68" s="15">
        <v>31.2</v>
      </c>
      <c r="B68" s="122" t="s">
        <v>52</v>
      </c>
      <c r="C68" s="299"/>
      <c r="D68" s="555"/>
    </row>
    <row r="69" spans="1:12" ht="19.5" hidden="1" customHeight="1">
      <c r="A69" s="15">
        <v>31.3</v>
      </c>
      <c r="B69" s="122" t="s">
        <v>88</v>
      </c>
      <c r="C69" s="299">
        <f>+'Ekamut-caxs'!D68</f>
        <v>0</v>
      </c>
      <c r="D69" s="555"/>
    </row>
    <row r="70" spans="1:12" s="119" customFormat="1" ht="17.399999999999999">
      <c r="A70" s="79">
        <v>25</v>
      </c>
      <c r="B70" s="327" t="s">
        <v>40</v>
      </c>
      <c r="C70" s="326">
        <f>+'Deb. ev kreditor'!D59-'Deb. ev kreditor'!D54</f>
        <v>1196.3999999999999</v>
      </c>
      <c r="D70" s="552">
        <f>+C13+C22-C70</f>
        <v>485.70000000000005</v>
      </c>
      <c r="E70" s="136"/>
      <c r="F70" s="125"/>
      <c r="G70" s="560"/>
      <c r="H70" s="110"/>
      <c r="I70" s="110"/>
      <c r="J70" s="118"/>
      <c r="K70" s="118"/>
      <c r="L70" s="118"/>
    </row>
    <row r="71" spans="1:12" s="119" customFormat="1" ht="16.5" hidden="1" customHeight="1">
      <c r="A71" s="90">
        <v>33</v>
      </c>
      <c r="B71" s="334" t="s">
        <v>89</v>
      </c>
      <c r="C71" s="325"/>
      <c r="D71" s="553"/>
      <c r="E71" s="136" t="s">
        <v>241</v>
      </c>
      <c r="F71" s="558"/>
      <c r="G71" s="110"/>
      <c r="H71" s="110"/>
      <c r="I71" s="110"/>
      <c r="J71" s="118"/>
      <c r="K71" s="118"/>
      <c r="L71" s="118"/>
    </row>
    <row r="72" spans="1:12" s="101" customFormat="1" ht="18">
      <c r="A72" s="45" t="s">
        <v>60</v>
      </c>
      <c r="B72" s="104" t="s">
        <v>63</v>
      </c>
      <c r="C72" s="335">
        <f>C73+C80</f>
        <v>322.5</v>
      </c>
      <c r="D72" s="551">
        <f>+D70-C72</f>
        <v>163.20000000000005</v>
      </c>
      <c r="E72" s="138"/>
      <c r="F72" s="127"/>
      <c r="G72" s="127"/>
      <c r="H72" s="127"/>
      <c r="I72" s="127"/>
      <c r="J72" s="100"/>
      <c r="K72" s="100"/>
      <c r="L72" s="100"/>
    </row>
    <row r="73" spans="1:12" s="119" customFormat="1" ht="17.399999999999999">
      <c r="A73" s="79">
        <v>1</v>
      </c>
      <c r="B73" s="327" t="s">
        <v>93</v>
      </c>
      <c r="C73" s="326">
        <f>SUM(C74:C79)</f>
        <v>322.5</v>
      </c>
      <c r="D73" s="552"/>
      <c r="E73" s="136"/>
      <c r="F73" s="125"/>
      <c r="G73" s="560"/>
      <c r="H73" s="110"/>
      <c r="I73" s="110"/>
      <c r="J73" s="118"/>
      <c r="K73" s="118"/>
      <c r="L73" s="118"/>
    </row>
    <row r="74" spans="1:12" s="117" customFormat="1" ht="17.25" hidden="1" customHeight="1">
      <c r="A74" s="90">
        <v>1.1000000000000001</v>
      </c>
      <c r="B74" s="337" t="s">
        <v>90</v>
      </c>
      <c r="C74" s="325"/>
      <c r="D74" s="553"/>
      <c r="E74" s="134"/>
      <c r="F74" s="125"/>
      <c r="G74" s="125"/>
      <c r="H74" s="125"/>
      <c r="I74" s="125"/>
      <c r="J74" s="116"/>
      <c r="K74" s="116"/>
      <c r="L74" s="116"/>
    </row>
    <row r="75" spans="1:12" ht="13.5" customHeight="1" thickBot="1">
      <c r="A75" s="568">
        <v>1.1000000000000001</v>
      </c>
      <c r="B75" s="33" t="s">
        <v>91</v>
      </c>
      <c r="C75" s="339">
        <v>322.5</v>
      </c>
      <c r="D75" s="552"/>
      <c r="F75" s="125"/>
      <c r="G75" s="560"/>
    </row>
    <row r="76" spans="1:12" s="117" customFormat="1" ht="18" hidden="1" customHeight="1">
      <c r="A76" s="90">
        <v>1.3</v>
      </c>
      <c r="B76" s="337" t="s">
        <v>92</v>
      </c>
      <c r="C76" s="325"/>
      <c r="D76" s="553"/>
      <c r="E76" s="134"/>
      <c r="F76" s="125"/>
      <c r="G76" s="125"/>
      <c r="H76" s="125"/>
      <c r="I76" s="125"/>
      <c r="J76" s="116"/>
      <c r="K76" s="116"/>
      <c r="L76" s="116"/>
    </row>
    <row r="77" spans="1:12" s="117" customFormat="1" ht="17.25" hidden="1" customHeight="1">
      <c r="A77" s="90">
        <v>1.4</v>
      </c>
      <c r="B77" s="337" t="s">
        <v>68</v>
      </c>
      <c r="C77" s="325"/>
      <c r="D77" s="553"/>
      <c r="E77" s="134"/>
      <c r="F77" s="125"/>
      <c r="G77" s="125"/>
      <c r="H77" s="125"/>
      <c r="I77" s="125"/>
      <c r="J77" s="116"/>
      <c r="K77" s="116"/>
      <c r="L77" s="116"/>
    </row>
    <row r="78" spans="1:12" s="116" customFormat="1" ht="17.25" hidden="1" customHeight="1">
      <c r="A78" s="90">
        <v>1.5</v>
      </c>
      <c r="B78" s="338" t="s">
        <v>69</v>
      </c>
      <c r="C78" s="325"/>
      <c r="D78" s="553"/>
      <c r="E78" s="134"/>
      <c r="F78" s="125"/>
      <c r="G78" s="125"/>
      <c r="H78" s="125"/>
      <c r="I78" s="125"/>
    </row>
    <row r="79" spans="1:12" s="116" customFormat="1" ht="17.25" hidden="1" customHeight="1">
      <c r="A79" s="90">
        <v>1.6</v>
      </c>
      <c r="B79" s="338"/>
      <c r="C79" s="325"/>
      <c r="D79" s="553"/>
      <c r="E79" s="488" t="s">
        <v>128</v>
      </c>
      <c r="F79" s="125"/>
      <c r="G79" s="125"/>
      <c r="H79" s="125"/>
      <c r="I79" s="125"/>
    </row>
    <row r="80" spans="1:12" s="117" customFormat="1" ht="35.25" hidden="1" customHeight="1">
      <c r="A80" s="90">
        <v>2</v>
      </c>
      <c r="B80" s="336" t="s">
        <v>94</v>
      </c>
      <c r="C80" s="326">
        <f>SUM(C81:C83)</f>
        <v>0</v>
      </c>
      <c r="D80" s="552"/>
      <c r="E80" s="134"/>
      <c r="F80" s="125"/>
      <c r="G80" s="125"/>
      <c r="H80" s="125"/>
      <c r="I80" s="125"/>
      <c r="J80" s="116"/>
      <c r="K80" s="116"/>
      <c r="L80" s="116"/>
    </row>
    <row r="81" spans="1:12" s="117" customFormat="1" ht="18.75" hidden="1" customHeight="1">
      <c r="A81" s="90">
        <v>2.1</v>
      </c>
      <c r="B81" s="336" t="s">
        <v>65</v>
      </c>
      <c r="C81" s="325"/>
      <c r="D81" s="553"/>
      <c r="E81" s="134"/>
      <c r="F81" s="125"/>
      <c r="G81" s="125"/>
      <c r="H81" s="125"/>
      <c r="I81" s="125"/>
      <c r="J81" s="116"/>
      <c r="K81" s="116"/>
      <c r="L81" s="116"/>
    </row>
    <row r="82" spans="1:12" s="117" customFormat="1" ht="18.75" hidden="1" customHeight="1">
      <c r="A82" s="90">
        <v>2.2000000000000002</v>
      </c>
      <c r="B82" s="349" t="s">
        <v>64</v>
      </c>
      <c r="C82" s="325"/>
      <c r="D82" s="553"/>
      <c r="E82" s="134"/>
      <c r="F82" s="125"/>
      <c r="G82" s="125"/>
      <c r="H82" s="125"/>
      <c r="I82" s="125"/>
      <c r="J82" s="116"/>
      <c r="K82" s="116"/>
      <c r="L82" s="116"/>
    </row>
    <row r="83" spans="1:12" s="117" customFormat="1" ht="18.75" hidden="1" customHeight="1">
      <c r="A83" s="90">
        <v>2.2999999999999998</v>
      </c>
      <c r="B83" s="336" t="s">
        <v>53</v>
      </c>
      <c r="C83" s="325"/>
      <c r="D83" s="553"/>
      <c r="E83" s="134"/>
      <c r="F83" s="125"/>
      <c r="G83" s="125"/>
      <c r="H83" s="125"/>
      <c r="I83" s="125"/>
      <c r="J83" s="116"/>
      <c r="K83" s="116"/>
      <c r="L83" s="116"/>
    </row>
    <row r="84" spans="1:12" s="101" customFormat="1" ht="37.5" hidden="1" customHeight="1">
      <c r="A84" s="45" t="s">
        <v>61</v>
      </c>
      <c r="B84" s="14" t="s">
        <v>157</v>
      </c>
      <c r="C84" s="335">
        <f>SUM(C85:C86)</f>
        <v>0</v>
      </c>
      <c r="D84" s="551"/>
      <c r="E84" s="138"/>
      <c r="F84" s="127"/>
      <c r="G84" s="127"/>
      <c r="H84" s="127"/>
      <c r="I84" s="127"/>
      <c r="J84" s="100"/>
      <c r="K84" s="100"/>
      <c r="L84" s="100"/>
    </row>
    <row r="85" spans="1:12" s="117" customFormat="1" ht="15.75" hidden="1" customHeight="1" thickBot="1">
      <c r="A85" s="90">
        <v>1</v>
      </c>
      <c r="B85" s="331" t="s">
        <v>16</v>
      </c>
      <c r="C85" s="325"/>
      <c r="D85" s="553"/>
      <c r="E85" s="134"/>
      <c r="F85" s="125"/>
      <c r="G85" s="125"/>
      <c r="H85" s="125"/>
      <c r="I85" s="125"/>
      <c r="J85" s="116"/>
      <c r="K85" s="116"/>
      <c r="L85" s="116"/>
    </row>
    <row r="86" spans="1:12" s="117" customFormat="1" ht="15.75" hidden="1" customHeight="1" thickBot="1">
      <c r="A86" s="90">
        <v>2</v>
      </c>
      <c r="B86" s="331"/>
      <c r="C86" s="325"/>
      <c r="D86" s="553"/>
      <c r="E86" s="129"/>
      <c r="F86" s="125"/>
      <c r="G86" s="125"/>
      <c r="H86" s="125"/>
      <c r="I86" s="125"/>
      <c r="J86" s="116"/>
      <c r="K86" s="116"/>
      <c r="L86" s="116"/>
    </row>
    <row r="87" spans="1:12" s="121" customFormat="1" ht="21" customHeight="1" thickBot="1">
      <c r="A87" s="13" t="s">
        <v>41</v>
      </c>
      <c r="B87" s="14" t="s">
        <v>42</v>
      </c>
      <c r="C87" s="335">
        <f>C13+C14-C29</f>
        <v>3965.5769819999987</v>
      </c>
      <c r="D87" s="550"/>
      <c r="E87" s="575" t="s">
        <v>206</v>
      </c>
      <c r="F87" s="576"/>
      <c r="G87" s="358"/>
      <c r="H87" s="358"/>
      <c r="I87" s="357">
        <f>+C87-'Ekamut-caxs'!D69</f>
        <v>151.07698199999868</v>
      </c>
      <c r="J87" s="559">
        <f>145-I87</f>
        <v>-6.0769819999986794</v>
      </c>
      <c r="K87" s="120"/>
      <c r="L87" s="120"/>
    </row>
    <row r="88" spans="1:12" s="101" customFormat="1" ht="33.75" customHeight="1">
      <c r="A88" s="107"/>
      <c r="B88" s="108"/>
      <c r="E88" s="372"/>
      <c r="F88" s="127"/>
      <c r="G88" s="127"/>
      <c r="H88" s="127"/>
      <c r="I88" s="127"/>
      <c r="J88" s="100"/>
      <c r="K88" s="100"/>
      <c r="L88" s="100"/>
    </row>
    <row r="89" spans="1:12" s="7" customFormat="1" ht="18" hidden="1">
      <c r="B89" s="19" t="s">
        <v>2</v>
      </c>
      <c r="C89" s="368" t="str">
        <f>+'Ekamut-caxs'!C72</f>
        <v>Ա.Գրիգորյան</v>
      </c>
      <c r="D89" s="360">
        <f>+C87-'Ekamut-caxs'!L69</f>
        <v>3965.5769819999987</v>
      </c>
      <c r="E89" s="218"/>
      <c r="F89" s="49"/>
      <c r="G89" s="49"/>
      <c r="H89" s="49"/>
      <c r="I89" s="49"/>
      <c r="J89" s="6"/>
      <c r="K89" s="6"/>
      <c r="L89" s="6"/>
    </row>
    <row r="90" spans="1:12" s="3" customFormat="1" ht="17.399999999999999" hidden="1">
      <c r="A90" s="7"/>
      <c r="B90" s="7" t="s">
        <v>4</v>
      </c>
      <c r="C90" s="369" t="s">
        <v>98</v>
      </c>
      <c r="D90" s="556"/>
      <c r="E90" s="219"/>
      <c r="F90" s="111"/>
      <c r="G90" s="111"/>
      <c r="H90" s="111"/>
      <c r="I90" s="111"/>
      <c r="J90" s="2"/>
      <c r="K90" s="2"/>
      <c r="L90" s="2"/>
    </row>
    <row r="91" spans="1:12" s="3" customFormat="1" ht="18" hidden="1">
      <c r="B91" s="18" t="s">
        <v>6</v>
      </c>
      <c r="C91" s="370" t="str">
        <f>+'Ekamut-caxs'!C74</f>
        <v>Ա.Թորոսյան</v>
      </c>
      <c r="D91" s="557"/>
      <c r="E91" s="287"/>
      <c r="F91" s="111"/>
      <c r="G91" s="111"/>
      <c r="H91" s="111"/>
      <c r="I91" s="111"/>
      <c r="J91" s="2"/>
      <c r="K91" s="2"/>
      <c r="L91" s="2"/>
    </row>
    <row r="92" spans="1:12" s="3" customFormat="1" hidden="1">
      <c r="C92" s="369" t="s">
        <v>98</v>
      </c>
      <c r="D92" s="556"/>
      <c r="E92" s="219"/>
      <c r="F92" s="111"/>
      <c r="G92" s="111"/>
      <c r="H92" s="111"/>
      <c r="I92" s="111"/>
      <c r="J92" s="2"/>
      <c r="K92" s="2"/>
      <c r="L92" s="2"/>
    </row>
    <row r="93" spans="1:12" s="3" customFormat="1" hidden="1">
      <c r="B93" s="8" t="s">
        <v>197</v>
      </c>
      <c r="C93" s="102"/>
      <c r="D93" s="102"/>
      <c r="E93" s="373"/>
      <c r="F93" s="111"/>
      <c r="G93" s="111"/>
      <c r="H93" s="111"/>
      <c r="I93" s="111"/>
      <c r="J93" s="2"/>
      <c r="K93" s="2"/>
      <c r="L93" s="2"/>
    </row>
    <row r="94" spans="1:12" s="302" customFormat="1" ht="40.5" customHeight="1">
      <c r="B94" s="491" t="str">
        <f>+'Ekamut-caxs'!B77</f>
        <v>ԵՐԵՎԱՆԻ ՔԱՂԱՔԱՊԵՏ՝</v>
      </c>
      <c r="C94" s="287" t="str">
        <f>+'Ekamut-caxs'!D77</f>
        <v>ՀՐԱՉՅԱ ՍԱՐԳՍՅԱՆ</v>
      </c>
      <c r="D94" s="287"/>
      <c r="F94" s="55"/>
      <c r="G94" s="55"/>
      <c r="H94" s="55"/>
      <c r="I94" s="55"/>
      <c r="J94" s="55"/>
      <c r="K94" s="55"/>
      <c r="L94" s="55"/>
    </row>
    <row r="95" spans="1:12" s="102" customFormat="1">
      <c r="E95" s="220"/>
      <c r="F95" s="111"/>
      <c r="G95" s="111"/>
      <c r="H95" s="111"/>
      <c r="I95" s="111"/>
    </row>
    <row r="96" spans="1:12" s="102" customFormat="1">
      <c r="E96" s="220"/>
      <c r="F96" s="111"/>
      <c r="G96" s="111"/>
      <c r="H96" s="111"/>
      <c r="I96" s="111"/>
    </row>
    <row r="97" spans="5:9" s="102" customFormat="1">
      <c r="E97" s="132"/>
      <c r="F97" s="111"/>
      <c r="G97" s="111"/>
      <c r="H97" s="111"/>
      <c r="I97" s="111"/>
    </row>
    <row r="98" spans="5:9" s="102" customFormat="1">
      <c r="E98" s="132"/>
      <c r="F98" s="111"/>
      <c r="G98" s="111"/>
      <c r="H98" s="111"/>
      <c r="I98" s="111"/>
    </row>
    <row r="99" spans="5:9" s="102" customFormat="1">
      <c r="E99" s="132"/>
      <c r="F99" s="111"/>
      <c r="G99" s="111"/>
      <c r="H99" s="111"/>
      <c r="I99" s="111"/>
    </row>
    <row r="100" spans="5:9" s="102" customFormat="1">
      <c r="E100" s="132"/>
      <c r="F100" s="111"/>
      <c r="G100" s="111"/>
      <c r="H100" s="111"/>
      <c r="I100" s="111"/>
    </row>
    <row r="101" spans="5:9" s="102" customFormat="1">
      <c r="E101" s="132"/>
      <c r="F101" s="111"/>
      <c r="G101" s="111"/>
      <c r="H101" s="111"/>
      <c r="I101" s="111"/>
    </row>
    <row r="102" spans="5:9" s="102" customFormat="1">
      <c r="E102" s="132"/>
      <c r="F102" s="111"/>
      <c r="G102" s="111"/>
      <c r="H102" s="111"/>
      <c r="I102" s="111"/>
    </row>
    <row r="103" spans="5:9" s="102" customFormat="1">
      <c r="E103" s="132"/>
      <c r="F103" s="111"/>
      <c r="G103" s="111"/>
      <c r="H103" s="111"/>
      <c r="I103" s="111"/>
    </row>
    <row r="104" spans="5:9" s="102" customFormat="1">
      <c r="E104" s="132"/>
      <c r="F104" s="111"/>
      <c r="G104" s="111"/>
      <c r="H104" s="111"/>
      <c r="I104" s="111"/>
    </row>
    <row r="105" spans="5:9" s="102" customFormat="1">
      <c r="E105" s="132"/>
      <c r="F105" s="111"/>
      <c r="G105" s="111"/>
      <c r="H105" s="111"/>
      <c r="I105" s="111"/>
    </row>
    <row r="106" spans="5:9" s="102" customFormat="1">
      <c r="E106" s="132"/>
      <c r="F106" s="111"/>
      <c r="G106" s="111"/>
      <c r="H106" s="111"/>
      <c r="I106" s="111"/>
    </row>
    <row r="107" spans="5:9" s="102" customFormat="1">
      <c r="E107" s="132"/>
      <c r="F107" s="111"/>
      <c r="G107" s="111"/>
      <c r="H107" s="111"/>
      <c r="I107" s="111"/>
    </row>
    <row r="108" spans="5:9" s="102" customFormat="1">
      <c r="E108" s="132"/>
      <c r="F108" s="111"/>
      <c r="G108" s="111"/>
      <c r="H108" s="111"/>
      <c r="I108" s="111"/>
    </row>
    <row r="109" spans="5:9" s="102" customFormat="1">
      <c r="E109" s="132"/>
      <c r="F109" s="111"/>
      <c r="G109" s="111"/>
      <c r="H109" s="111"/>
      <c r="I109" s="111"/>
    </row>
    <row r="110" spans="5:9" s="102" customFormat="1">
      <c r="E110" s="132"/>
      <c r="F110" s="111"/>
      <c r="G110" s="111"/>
      <c r="H110" s="111"/>
      <c r="I110" s="111"/>
    </row>
    <row r="111" spans="5:9" s="102" customFormat="1">
      <c r="E111" s="132"/>
      <c r="F111" s="111"/>
      <c r="G111" s="111"/>
      <c r="H111" s="111"/>
      <c r="I111" s="111"/>
    </row>
    <row r="112" spans="5:9" s="102" customFormat="1">
      <c r="E112" s="132"/>
      <c r="F112" s="111"/>
      <c r="G112" s="111"/>
      <c r="H112" s="111"/>
      <c r="I112" s="111"/>
    </row>
    <row r="113" spans="5:9" s="102" customFormat="1">
      <c r="E113" s="132"/>
      <c r="F113" s="111"/>
      <c r="G113" s="111"/>
      <c r="H113" s="111"/>
      <c r="I113" s="111"/>
    </row>
    <row r="114" spans="5:9" s="102" customFormat="1">
      <c r="E114" s="132"/>
      <c r="F114" s="111"/>
      <c r="G114" s="111"/>
      <c r="H114" s="111"/>
      <c r="I114" s="111"/>
    </row>
    <row r="115" spans="5:9" s="102" customFormat="1">
      <c r="E115" s="132"/>
      <c r="F115" s="111"/>
      <c r="G115" s="111"/>
      <c r="H115" s="111"/>
      <c r="I115" s="111"/>
    </row>
    <row r="116" spans="5:9" s="102" customFormat="1">
      <c r="E116" s="132"/>
      <c r="F116" s="111"/>
      <c r="G116" s="111"/>
      <c r="H116" s="111"/>
      <c r="I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E13:F13"/>
    <mergeCell ref="E87:F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4" zoomScaleSheetLayoutView="100" workbookViewId="0">
      <selection activeCell="D7" sqref="D7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499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79" t="s">
        <v>58</v>
      </c>
      <c r="B1" s="579"/>
      <c r="C1" s="579"/>
      <c r="D1" s="579"/>
      <c r="E1" s="579"/>
      <c r="F1" s="579"/>
    </row>
    <row r="2" spans="1:18" s="23" customFormat="1" ht="25.5" customHeight="1">
      <c r="A2" s="578" t="str">
        <f>+'Ekamut-caxs'!A8:D8</f>
        <v xml:space="preserve">«Երևանի հ․105 մսուր-մանկապարտեզ» ՀՈԱԿ-ի </v>
      </c>
      <c r="B2" s="578"/>
      <c r="C2" s="578"/>
      <c r="D2" s="578"/>
      <c r="E2" s="578"/>
      <c r="F2" s="57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82" t="s">
        <v>254</v>
      </c>
      <c r="B3" s="582"/>
      <c r="C3" s="582"/>
      <c r="D3" s="582"/>
      <c r="E3" s="582"/>
      <c r="F3" s="582"/>
      <c r="G3" s="24"/>
      <c r="H3" s="24"/>
      <c r="I3" s="24"/>
    </row>
    <row r="4" spans="1:18">
      <c r="F4" s="493" t="s">
        <v>0</v>
      </c>
    </row>
    <row r="5" spans="1:18" ht="80.25" customHeight="1">
      <c r="A5" s="492" t="s">
        <v>3</v>
      </c>
      <c r="B5" s="84" t="s">
        <v>34</v>
      </c>
      <c r="C5" s="288" t="s">
        <v>209</v>
      </c>
      <c r="D5" s="288" t="s">
        <v>210</v>
      </c>
      <c r="E5" s="85" t="s">
        <v>54</v>
      </c>
      <c r="F5" s="411" t="s">
        <v>249</v>
      </c>
    </row>
    <row r="6" spans="1:18" s="23" customFormat="1" ht="31.5" customHeight="1">
      <c r="A6" s="82" t="s">
        <v>7</v>
      </c>
      <c r="B6" s="83" t="s">
        <v>150</v>
      </c>
      <c r="C6" s="361">
        <f>SUM(C7:C14,C17:C19)</f>
        <v>49892.800000000003</v>
      </c>
      <c r="D6" s="361">
        <f>SUM(D7:D14,D17:D20)</f>
        <v>51714.076981999999</v>
      </c>
      <c r="E6" s="361">
        <f t="shared" ref="E6:E61" si="0">D6-C6</f>
        <v>1821.2769819999958</v>
      </c>
      <c r="F6" s="494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7" t="s">
        <v>121</v>
      </c>
      <c r="C7" s="340">
        <v>45073.4</v>
      </c>
      <c r="D7" s="341">
        <f>+'Ekamut-caxs'!D12</f>
        <v>47073.4</v>
      </c>
      <c r="E7" s="341">
        <f t="shared" si="0"/>
        <v>2000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7" t="s">
        <v>8</v>
      </c>
      <c r="C8" s="340"/>
      <c r="D8" s="341">
        <f>+'Ekamut-caxs'!D13</f>
        <v>0</v>
      </c>
      <c r="E8" s="341">
        <f>D8-C8</f>
        <v>0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7" t="s">
        <v>56</v>
      </c>
      <c r="C9" s="342"/>
      <c r="D9" s="341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27" t="s">
        <v>66</v>
      </c>
      <c r="C10" s="342">
        <v>958</v>
      </c>
      <c r="D10" s="341">
        <f>+'Ekamut-caxs'!D15</f>
        <v>1147.9769819999997</v>
      </c>
      <c r="E10" s="341">
        <f t="shared" si="0"/>
        <v>189.97698199999968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27" t="s">
        <v>122</v>
      </c>
      <c r="C11" s="342">
        <v>588.29999999999995</v>
      </c>
      <c r="D11" s="341">
        <f>+'Ekamut-caxs'!D16</f>
        <v>0</v>
      </c>
      <c r="E11" s="341">
        <f t="shared" si="0"/>
        <v>-588.29999999999995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4" t="s">
        <v>75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43" t="s">
        <v>129</v>
      </c>
      <c r="C14" s="344">
        <f>SUM(C15:C16)</f>
        <v>3273.1</v>
      </c>
      <c r="D14" s="344">
        <f>SUM(D15:D16)</f>
        <v>3274</v>
      </c>
      <c r="E14" s="341">
        <f t="shared" si="0"/>
        <v>0.90000000000009095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9.5" customHeight="1">
      <c r="A15" s="28">
        <v>8.1</v>
      </c>
      <c r="B15" s="33" t="s">
        <v>76</v>
      </c>
      <c r="C15" s="346">
        <f>+C58</f>
        <v>3273.1</v>
      </c>
      <c r="D15" s="296">
        <f>+'Ekamut-caxs'!D20</f>
        <v>3274</v>
      </c>
      <c r="E15" s="296">
        <f t="shared" si="0"/>
        <v>0.90000000000009095</v>
      </c>
      <c r="F15" s="295"/>
      <c r="G15" s="27"/>
    </row>
    <row r="16" spans="1:18" ht="18.75" customHeight="1">
      <c r="A16" s="28">
        <v>8.1999999999999993</v>
      </c>
      <c r="B16" s="33" t="s">
        <v>77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6" customFormat="1" ht="18.75" customHeight="1">
      <c r="A17" s="79">
        <v>9</v>
      </c>
      <c r="B17" s="345" t="s">
        <v>10</v>
      </c>
      <c r="C17" s="342"/>
      <c r="D17" s="341">
        <f>+'Ekamut-caxs'!D22</f>
        <v>0</v>
      </c>
      <c r="E17" s="341">
        <f t="shared" si="0"/>
        <v>0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0" t="s">
        <v>270</v>
      </c>
      <c r="C18" s="342"/>
      <c r="D18" s="340">
        <f>+'Ekamut-caxs'!D23</f>
        <v>12.1</v>
      </c>
      <c r="E18" s="340">
        <f>D18-C18</f>
        <v>12.1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569" t="s">
        <v>293</v>
      </c>
      <c r="C19" s="342"/>
      <c r="D19" s="340">
        <v>165</v>
      </c>
      <c r="E19" s="340">
        <f>D19-C19</f>
        <v>165</v>
      </c>
      <c r="F19" s="342"/>
      <c r="G19" s="489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/>
      <c r="B20" s="569" t="s">
        <v>294</v>
      </c>
      <c r="C20" s="342"/>
      <c r="D20" s="340">
        <v>41.6</v>
      </c>
      <c r="E20" s="340"/>
      <c r="F20" s="342"/>
      <c r="G20" s="489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151</v>
      </c>
      <c r="C21" s="362">
        <f>SUM(C22,C25:C31,C35:C57,C59:C60)</f>
        <v>49892.800000000003</v>
      </c>
      <c r="D21" s="362">
        <f>SUM(D22,D25:D31,D35:D57,D59:D60)</f>
        <v>51714.1</v>
      </c>
      <c r="E21" s="361">
        <f t="shared" si="0"/>
        <v>1821.2999999999956</v>
      </c>
      <c r="F21" s="494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31" t="s">
        <v>12</v>
      </c>
      <c r="C22" s="342">
        <v>28201.1</v>
      </c>
      <c r="D22" s="344">
        <f>+'Ekamut-caxs'!D31</f>
        <v>27227.599999999999</v>
      </c>
      <c r="E22" s="341">
        <f t="shared" si="0"/>
        <v>-973.5</v>
      </c>
      <c r="F22" s="342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hidden="1" customHeight="1">
      <c r="A23" s="29">
        <v>1.1000000000000001</v>
      </c>
      <c r="B23" s="183" t="s">
        <v>123</v>
      </c>
      <c r="C23" s="295"/>
      <c r="D23" s="346">
        <f>+'Ekamut-caxs'!D32</f>
        <v>0</v>
      </c>
      <c r="E23" s="296">
        <f>D23-C23</f>
        <v>0</v>
      </c>
      <c r="F23" s="295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hidden="1" customHeight="1">
      <c r="A24" s="29">
        <v>1.2</v>
      </c>
      <c r="B24" s="183" t="s">
        <v>13</v>
      </c>
      <c r="C24" s="295"/>
      <c r="D24" s="346">
        <f>+'Ekamut-caxs'!D33</f>
        <v>0</v>
      </c>
      <c r="E24" s="296">
        <f>D24-C24</f>
        <v>0</v>
      </c>
      <c r="F24" s="295"/>
      <c r="G24" s="184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>
      <c r="A25" s="79">
        <v>2</v>
      </c>
      <c r="B25" s="327" t="s">
        <v>16</v>
      </c>
      <c r="C25" s="342">
        <v>9482.6</v>
      </c>
      <c r="D25" s="344">
        <f>+'Ekamut-caxs'!D34</f>
        <v>7922</v>
      </c>
      <c r="E25" s="341">
        <f t="shared" si="0"/>
        <v>-1560.6000000000004</v>
      </c>
      <c r="F25" s="342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27" t="s">
        <v>15</v>
      </c>
      <c r="C26" s="342">
        <v>3258.3</v>
      </c>
      <c r="D26" s="344">
        <f>+'Ekamut-caxs'!D35</f>
        <v>3917.323018</v>
      </c>
      <c r="E26" s="341">
        <f t="shared" si="0"/>
        <v>659.02301799999987</v>
      </c>
      <c r="F26" s="342" t="s">
        <v>288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27" t="s">
        <v>14</v>
      </c>
      <c r="C27" s="342">
        <v>1790.1</v>
      </c>
      <c r="D27" s="344">
        <f>+'Ekamut-caxs'!D36</f>
        <v>2043.9</v>
      </c>
      <c r="E27" s="341">
        <f t="shared" si="0"/>
        <v>253.80000000000018</v>
      </c>
      <c r="F27" s="342" t="s">
        <v>288</v>
      </c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27" t="s">
        <v>17</v>
      </c>
      <c r="C28" s="342">
        <v>198.9</v>
      </c>
      <c r="D28" s="344">
        <f>+'Ekamut-caxs'!D37</f>
        <v>190</v>
      </c>
      <c r="E28" s="341">
        <f t="shared" si="0"/>
        <v>-8.9000000000000057</v>
      </c>
      <c r="F28" s="342"/>
      <c r="G28" s="22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27" t="s">
        <v>18</v>
      </c>
      <c r="C29" s="342">
        <v>59.3</v>
      </c>
      <c r="D29" s="344">
        <f>+'Ekamut-caxs'!D38</f>
        <v>59.3</v>
      </c>
      <c r="E29" s="341">
        <f t="shared" si="0"/>
        <v>0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27" t="s">
        <v>19</v>
      </c>
      <c r="C30" s="342">
        <v>60</v>
      </c>
      <c r="D30" s="344">
        <f>+'Ekamut-caxs'!D39</f>
        <v>5</v>
      </c>
      <c r="E30" s="341">
        <f t="shared" si="0"/>
        <v>-55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>
      <c r="A31" s="79">
        <v>8</v>
      </c>
      <c r="B31" s="327" t="s">
        <v>20</v>
      </c>
      <c r="C31" s="344">
        <f>SUM(C32:C34)</f>
        <v>116</v>
      </c>
      <c r="D31" s="344">
        <f>SUM(D32:D34)</f>
        <v>116.7</v>
      </c>
      <c r="E31" s="341">
        <f t="shared" si="0"/>
        <v>0.70000000000000284</v>
      </c>
      <c r="F31" s="342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>
      <c r="A32" s="28">
        <v>8.1</v>
      </c>
      <c r="B32" s="33" t="s">
        <v>21</v>
      </c>
      <c r="C32" s="295">
        <v>57.6</v>
      </c>
      <c r="D32" s="346">
        <f>+'Ekamut-caxs'!D41</f>
        <v>57.6</v>
      </c>
      <c r="E32" s="296">
        <f t="shared" si="0"/>
        <v>0</v>
      </c>
      <c r="F32" s="295"/>
      <c r="G32" s="27"/>
    </row>
    <row r="33" spans="1:18" ht="21" customHeight="1">
      <c r="A33" s="28">
        <v>8.1999999999999993</v>
      </c>
      <c r="B33" s="33" t="s">
        <v>22</v>
      </c>
      <c r="C33" s="295">
        <v>0.8</v>
      </c>
      <c r="D33" s="346">
        <f>+'Ekamut-caxs'!D42</f>
        <v>1.5</v>
      </c>
      <c r="E33" s="296">
        <f t="shared" si="0"/>
        <v>0.7</v>
      </c>
      <c r="F33" s="295"/>
      <c r="G33" s="27"/>
    </row>
    <row r="34" spans="1:18" ht="21" customHeight="1">
      <c r="A34" s="28">
        <v>8.3000000000000007</v>
      </c>
      <c r="B34" s="33" t="s">
        <v>23</v>
      </c>
      <c r="C34" s="295">
        <v>57.6</v>
      </c>
      <c r="D34" s="346">
        <f>+'Ekamut-caxs'!D43</f>
        <v>57.6</v>
      </c>
      <c r="E34" s="296">
        <f t="shared" si="0"/>
        <v>0</v>
      </c>
      <c r="F34" s="295"/>
      <c r="G34" s="27"/>
    </row>
    <row r="35" spans="1:18" s="76" customFormat="1" ht="21" hidden="1" customHeight="1">
      <c r="A35" s="79">
        <v>9</v>
      </c>
      <c r="B35" s="327" t="s">
        <v>24</v>
      </c>
      <c r="C35" s="342"/>
      <c r="D35" s="344">
        <f>+'Ekamut-caxs'!D44</f>
        <v>0</v>
      </c>
      <c r="E35" s="341">
        <f t="shared" si="0"/>
        <v>0</v>
      </c>
      <c r="F35" s="342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7" t="s">
        <v>32</v>
      </c>
      <c r="C36" s="342">
        <v>588</v>
      </c>
      <c r="D36" s="344">
        <f>+'Ekamut-caxs'!D45</f>
        <v>403</v>
      </c>
      <c r="E36" s="341">
        <f t="shared" si="0"/>
        <v>-185</v>
      </c>
      <c r="F36" s="342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27" t="s">
        <v>25</v>
      </c>
      <c r="C37" s="342">
        <v>50</v>
      </c>
      <c r="D37" s="344">
        <f>+'Ekamut-caxs'!D46</f>
        <v>48.5</v>
      </c>
      <c r="E37" s="341">
        <f t="shared" si="0"/>
        <v>-1.5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32" t="s">
        <v>78</v>
      </c>
      <c r="C38" s="342">
        <v>100</v>
      </c>
      <c r="D38" s="344">
        <f>+'Ekamut-caxs'!D47</f>
        <v>81</v>
      </c>
      <c r="E38" s="341">
        <f t="shared" si="0"/>
        <v>-19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7" t="s">
        <v>51</v>
      </c>
      <c r="C39" s="342">
        <v>50</v>
      </c>
      <c r="D39" s="344">
        <f>+'Ekamut-caxs'!D48</f>
        <v>5.2</v>
      </c>
      <c r="E39" s="341">
        <f t="shared" si="0"/>
        <v>-44.8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>
      <c r="A40" s="79">
        <v>14</v>
      </c>
      <c r="B40" s="327" t="s">
        <v>124</v>
      </c>
      <c r="C40" s="342">
        <v>25</v>
      </c>
      <c r="D40" s="344">
        <f>+'Ekamut-caxs'!D49</f>
        <v>0</v>
      </c>
      <c r="E40" s="341">
        <f>D40-C40</f>
        <v>-25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>
      <c r="A41" s="79">
        <v>15</v>
      </c>
      <c r="B41" s="327" t="s">
        <v>125</v>
      </c>
      <c r="C41" s="342">
        <v>70</v>
      </c>
      <c r="D41" s="344">
        <f>+'Ekamut-caxs'!D50</f>
        <v>70</v>
      </c>
      <c r="E41" s="341">
        <f t="shared" si="0"/>
        <v>0</v>
      </c>
      <c r="F41" s="34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16</v>
      </c>
      <c r="B42" s="327" t="s">
        <v>26</v>
      </c>
      <c r="C42" s="340"/>
      <c r="D42" s="344">
        <f>+'Ekamut-caxs'!D51</f>
        <v>0</v>
      </c>
      <c r="E42" s="341">
        <f t="shared" si="0"/>
        <v>0</v>
      </c>
      <c r="F42" s="34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16</v>
      </c>
      <c r="B43" s="327" t="s">
        <v>27</v>
      </c>
      <c r="C43" s="340">
        <v>135</v>
      </c>
      <c r="D43" s="344">
        <f>+'Ekamut-caxs'!D52</f>
        <v>148</v>
      </c>
      <c r="E43" s="341">
        <f>D43-C43</f>
        <v>13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17</v>
      </c>
      <c r="B44" s="327" t="s">
        <v>70</v>
      </c>
      <c r="C44" s="340">
        <v>990</v>
      </c>
      <c r="D44" s="344">
        <f>+'Ekamut-caxs'!D53</f>
        <v>999</v>
      </c>
      <c r="E44" s="341">
        <f>D44-C44</f>
        <v>9</v>
      </c>
      <c r="F44" s="342" t="s">
        <v>288</v>
      </c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7" t="s">
        <v>57</v>
      </c>
      <c r="C45" s="340">
        <v>958</v>
      </c>
      <c r="D45" s="344">
        <f>+'Ekamut-caxs'!D54</f>
        <v>1147.9769819999997</v>
      </c>
      <c r="E45" s="341">
        <f>D45-C45</f>
        <v>189.97698199999968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7" t="s">
        <v>48</v>
      </c>
      <c r="C46" s="342">
        <v>57.5</v>
      </c>
      <c r="D46" s="344">
        <f>+'Ekamut-caxs'!D55</f>
        <v>57.5</v>
      </c>
      <c r="E46" s="341">
        <f t="shared" si="0"/>
        <v>0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hidden="1" customHeight="1">
      <c r="A47" s="79">
        <v>21</v>
      </c>
      <c r="B47" s="327" t="s">
        <v>79</v>
      </c>
      <c r="C47" s="342"/>
      <c r="D47" s="344">
        <f>+'Ekamut-caxs'!D56</f>
        <v>0</v>
      </c>
      <c r="E47" s="341">
        <f t="shared" si="0"/>
        <v>0</v>
      </c>
      <c r="F47" s="342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>
      <c r="A48" s="79">
        <v>20</v>
      </c>
      <c r="B48" s="327" t="s">
        <v>80</v>
      </c>
      <c r="C48" s="340">
        <v>95</v>
      </c>
      <c r="D48" s="344">
        <f>+'Ekamut-caxs'!D57</f>
        <v>95</v>
      </c>
      <c r="E48" s="341">
        <f t="shared" si="0"/>
        <v>0</v>
      </c>
      <c r="F48" s="342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customHeight="1">
      <c r="A49" s="79">
        <v>21</v>
      </c>
      <c r="B49" s="327" t="s">
        <v>49</v>
      </c>
      <c r="C49" s="340">
        <v>3</v>
      </c>
      <c r="D49" s="344">
        <f>+'Ekamut-caxs'!D58</f>
        <v>3</v>
      </c>
      <c r="E49" s="341">
        <f t="shared" ref="E49:E60" si="1">D49-C49</f>
        <v>0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22</v>
      </c>
      <c r="B50" s="327" t="s">
        <v>126</v>
      </c>
      <c r="C50" s="340"/>
      <c r="D50" s="344">
        <f>+'Ekamut-caxs'!D59</f>
        <v>14</v>
      </c>
      <c r="E50" s="341">
        <f t="shared" si="1"/>
        <v>14</v>
      </c>
      <c r="F50" s="342" t="s">
        <v>289</v>
      </c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>
      <c r="A51" s="79">
        <v>25</v>
      </c>
      <c r="B51" s="327" t="s">
        <v>50</v>
      </c>
      <c r="C51" s="340"/>
      <c r="D51" s="344">
        <f>+'Ekamut-caxs'!D60</f>
        <v>0</v>
      </c>
      <c r="E51" s="341">
        <f t="shared" si="1"/>
        <v>0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27" t="s">
        <v>67</v>
      </c>
      <c r="C52" s="340"/>
      <c r="D52" s="344">
        <f>+'Ekamut-caxs'!D61</f>
        <v>41.6</v>
      </c>
      <c r="E52" s="341">
        <f t="shared" si="1"/>
        <v>41.6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27</v>
      </c>
      <c r="B53" s="190" t="s">
        <v>81</v>
      </c>
      <c r="C53" s="340"/>
      <c r="D53" s="344">
        <f>+'Ekamut-caxs'!D62</f>
        <v>0</v>
      </c>
      <c r="E53" s="341">
        <f t="shared" si="1"/>
        <v>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27" t="s">
        <v>160</v>
      </c>
      <c r="C54" s="340">
        <v>10</v>
      </c>
      <c r="D54" s="344">
        <f>+'Ekamut-caxs'!D63</f>
        <v>10</v>
      </c>
      <c r="E54" s="341">
        <f t="shared" si="1"/>
        <v>0</v>
      </c>
      <c r="F54" s="34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24</v>
      </c>
      <c r="B55" s="330" t="s">
        <v>284</v>
      </c>
      <c r="C55" s="340">
        <v>1.9</v>
      </c>
      <c r="D55" s="342">
        <f>+'Ekamut-caxs'!D64</f>
        <v>20</v>
      </c>
      <c r="E55" s="340">
        <f>D55-C55</f>
        <v>18.100000000000001</v>
      </c>
      <c r="F55" s="342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30">
        <f>+'Ekamut-caxs'!B65</f>
        <v>0</v>
      </c>
      <c r="C56" s="340"/>
      <c r="D56" s="342">
        <f>+'Ekamut-caxs'!D65</f>
        <v>0</v>
      </c>
      <c r="E56" s="340">
        <f>D56-C56</f>
        <v>0</v>
      </c>
      <c r="F56" s="342"/>
      <c r="G56" s="489" t="s">
        <v>127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25</v>
      </c>
      <c r="B57" s="331" t="s">
        <v>28</v>
      </c>
      <c r="C57" s="340">
        <v>3573.1</v>
      </c>
      <c r="D57" s="344">
        <f>+'Ekamut-caxs'!D66</f>
        <v>3274</v>
      </c>
      <c r="E57" s="341">
        <f t="shared" si="1"/>
        <v>-299.09999999999991</v>
      </c>
      <c r="F57" s="342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>
      <c r="A58" s="29">
        <v>25.1</v>
      </c>
      <c r="B58" s="31" t="s">
        <v>82</v>
      </c>
      <c r="C58" s="297">
        <v>3273.1</v>
      </c>
      <c r="D58" s="346">
        <f>+'Ekamut-caxs'!D67</f>
        <v>3274</v>
      </c>
      <c r="E58" s="296">
        <f t="shared" si="1"/>
        <v>0.90000000000009095</v>
      </c>
      <c r="F58" s="295"/>
      <c r="G58" s="188"/>
    </row>
    <row r="59" spans="1:18" s="76" customFormat="1" ht="21" customHeight="1">
      <c r="A59" s="79">
        <v>26</v>
      </c>
      <c r="B59" s="343" t="s">
        <v>83</v>
      </c>
      <c r="C59" s="340">
        <v>20</v>
      </c>
      <c r="D59" s="344">
        <f>+'Ekamut-caxs'!D68</f>
        <v>0</v>
      </c>
      <c r="E59" s="341">
        <f t="shared" si="1"/>
        <v>-20</v>
      </c>
      <c r="F59" s="34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27</v>
      </c>
      <c r="B60" s="327" t="s">
        <v>71</v>
      </c>
      <c r="C60" s="340"/>
      <c r="D60" s="344">
        <f>+'Ekamut-caxs'!D69</f>
        <v>3814.5</v>
      </c>
      <c r="E60" s="341">
        <f t="shared" si="1"/>
        <v>3814.5</v>
      </c>
      <c r="F60" s="342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>
      <c r="A61" s="26"/>
      <c r="B61" s="77" t="s">
        <v>84</v>
      </c>
      <c r="C61" s="361">
        <f>C6-C21</f>
        <v>0</v>
      </c>
      <c r="D61" s="361">
        <f>D6-D21</f>
        <v>-2.3017999999865424E-2</v>
      </c>
      <c r="E61" s="361">
        <f t="shared" si="0"/>
        <v>-2.3017999999865424E-2</v>
      </c>
      <c r="F61" s="494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customHeight="1">
      <c r="A62" s="37"/>
      <c r="B62" s="38"/>
      <c r="C62" s="39"/>
      <c r="D62" s="39"/>
      <c r="E62" s="39"/>
      <c r="F62" s="495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>
      <c r="B63" s="41" t="s">
        <v>2</v>
      </c>
      <c r="C63" s="42"/>
      <c r="D63" s="581" t="str">
        <f>+'Ekamut-caxs'!C72</f>
        <v>Ա.Գրիգորյան</v>
      </c>
      <c r="E63" s="581"/>
      <c r="F63" s="486"/>
      <c r="G63" s="27"/>
    </row>
    <row r="64" spans="1:18" ht="9.75" customHeight="1">
      <c r="B64" s="43"/>
      <c r="C64" s="40"/>
      <c r="D64" s="580" t="s">
        <v>5</v>
      </c>
      <c r="E64" s="580"/>
      <c r="F64" s="496"/>
      <c r="G64" s="27"/>
    </row>
    <row r="65" spans="1:7" ht="24.75" customHeight="1">
      <c r="B65" s="41" t="s">
        <v>6</v>
      </c>
      <c r="C65" s="42"/>
      <c r="D65" s="581" t="str">
        <f>+'Ekamut-caxs'!C74</f>
        <v>Ա.Թորոսյան</v>
      </c>
      <c r="E65" s="581"/>
      <c r="F65" s="486"/>
      <c r="G65" s="27"/>
    </row>
    <row r="66" spans="1:7" ht="11.25" customHeight="1">
      <c r="B66" s="40"/>
      <c r="C66" s="40"/>
      <c r="D66" s="580" t="s">
        <v>5</v>
      </c>
      <c r="E66" s="580"/>
      <c r="F66" s="496"/>
      <c r="G66" s="27"/>
    </row>
    <row r="67" spans="1:7" s="20" customFormat="1">
      <c r="A67" s="25"/>
      <c r="B67" s="187" t="s">
        <v>1</v>
      </c>
      <c r="C67" s="40"/>
      <c r="D67" s="40"/>
      <c r="E67" s="40"/>
      <c r="F67" s="497"/>
      <c r="G67" s="27"/>
    </row>
    <row r="68" spans="1:7" s="20" customFormat="1">
      <c r="A68" s="139"/>
      <c r="B68" s="27"/>
      <c r="C68" s="27"/>
      <c r="D68" s="27"/>
      <c r="E68" s="27"/>
      <c r="F68" s="498"/>
      <c r="G68" s="27"/>
    </row>
    <row r="69" spans="1:7" s="20" customFormat="1">
      <c r="A69" s="139"/>
      <c r="B69" s="27"/>
      <c r="C69" s="27"/>
      <c r="D69" s="27"/>
      <c r="E69" s="27"/>
      <c r="F69" s="498"/>
      <c r="G69" s="27"/>
    </row>
    <row r="70" spans="1:7" s="20" customFormat="1">
      <c r="A70" s="139"/>
      <c r="B70" s="27"/>
      <c r="C70" s="27"/>
      <c r="D70" s="27"/>
      <c r="E70" s="27"/>
      <c r="F70" s="498"/>
      <c r="G70" s="27"/>
    </row>
    <row r="71" spans="1:7" s="20" customFormat="1">
      <c r="A71" s="139"/>
      <c r="B71" s="27"/>
      <c r="C71" s="27"/>
      <c r="D71" s="27"/>
      <c r="E71" s="27"/>
      <c r="F71" s="498"/>
      <c r="G71" s="27"/>
    </row>
    <row r="72" spans="1:7" s="20" customFormat="1">
      <c r="A72" s="139"/>
      <c r="B72" s="27"/>
      <c r="C72" s="27"/>
      <c r="D72" s="27"/>
      <c r="E72" s="27"/>
      <c r="F72" s="498"/>
    </row>
    <row r="73" spans="1:7" s="20" customFormat="1">
      <c r="A73" s="139"/>
      <c r="B73" s="27"/>
      <c r="C73" s="27"/>
      <c r="D73" s="27"/>
      <c r="E73" s="27"/>
      <c r="F73" s="498"/>
    </row>
    <row r="74" spans="1:7" s="20" customFormat="1">
      <c r="A74" s="139"/>
      <c r="B74" s="27"/>
      <c r="C74" s="27"/>
      <c r="D74" s="27"/>
      <c r="E74" s="27"/>
      <c r="F74" s="498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4" zoomScaleSheetLayoutView="100" workbookViewId="0">
      <selection activeCell="D7" sqref="D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499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79" t="s">
        <v>85</v>
      </c>
      <c r="B1" s="579"/>
      <c r="C1" s="579"/>
      <c r="D1" s="579"/>
      <c r="E1" s="579"/>
      <c r="F1" s="579"/>
    </row>
    <row r="2" spans="1:20" s="23" customFormat="1" ht="26.25" customHeight="1">
      <c r="A2" s="571" t="str">
        <f>+'Ekamut-caxs'!A8:D8</f>
        <v xml:space="preserve">«Երևանի հ․105 մսուր-մանկապարտեզ» ՀՈԱԿ-ի </v>
      </c>
      <c r="B2" s="571"/>
      <c r="C2" s="571"/>
      <c r="D2" s="571"/>
      <c r="E2" s="571"/>
      <c r="F2" s="57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82" t="s">
        <v>255</v>
      </c>
      <c r="B3" s="582"/>
      <c r="C3" s="582"/>
      <c r="D3" s="582"/>
      <c r="E3" s="582"/>
      <c r="F3" s="582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0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88" t="s">
        <v>209</v>
      </c>
      <c r="D5" s="288" t="s">
        <v>210</v>
      </c>
      <c r="E5" s="113" t="s">
        <v>54</v>
      </c>
      <c r="F5" s="411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298">
        <v>1427.5</v>
      </c>
      <c r="D6" s="298">
        <f>+C6</f>
        <v>1427.5</v>
      </c>
      <c r="E6" s="335">
        <f t="shared" ref="E6:E64" si="0">D6-C6</f>
        <v>0</v>
      </c>
      <c r="F6" s="50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5">
        <f>SUM(C8,C9:C19)</f>
        <v>46874.3</v>
      </c>
      <c r="D7" s="335">
        <f>SUM(D8,D9:D19)</f>
        <v>48682.576981999999</v>
      </c>
      <c r="E7" s="335">
        <f>D7-C7</f>
        <v>1808.2769819999958</v>
      </c>
      <c r="F7" s="50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4" t="s">
        <v>121</v>
      </c>
      <c r="C8" s="325">
        <v>45073.4</v>
      </c>
      <c r="D8" s="326">
        <f>+'Dramakan hosqer'!C15</f>
        <v>47073.4</v>
      </c>
      <c r="E8" s="326">
        <f>D8-C8</f>
        <v>2000</v>
      </c>
      <c r="F8" s="50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7" t="s">
        <v>8</v>
      </c>
      <c r="C9" s="325"/>
      <c r="D9" s="326">
        <f>+'Dramakan hosqer'!C16</f>
        <v>0</v>
      </c>
      <c r="E9" s="326">
        <f t="shared" si="0"/>
        <v>0</v>
      </c>
      <c r="F9" s="50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8" t="s">
        <v>56</v>
      </c>
      <c r="C10" s="325"/>
      <c r="D10" s="326">
        <f>+'Dramakan hosqer'!C17</f>
        <v>0</v>
      </c>
      <c r="E10" s="326">
        <f t="shared" si="0"/>
        <v>0</v>
      </c>
      <c r="F10" s="50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2</v>
      </c>
      <c r="B11" s="329" t="s">
        <v>66</v>
      </c>
      <c r="C11" s="325">
        <v>958</v>
      </c>
      <c r="D11" s="326">
        <f>+'Dramakan hosqer'!C18</f>
        <v>1147.9769819999997</v>
      </c>
      <c r="E11" s="326">
        <f t="shared" si="0"/>
        <v>189.97698199999968</v>
      </c>
      <c r="F11" s="50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4" t="s">
        <v>122</v>
      </c>
      <c r="C12" s="325"/>
      <c r="D12" s="326">
        <f>+'Dramakan hosqer'!C19</f>
        <v>0</v>
      </c>
      <c r="E12" s="326">
        <f t="shared" si="0"/>
        <v>0</v>
      </c>
      <c r="F12" s="50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4" t="s">
        <v>9</v>
      </c>
      <c r="C13" s="325">
        <v>588.29999999999995</v>
      </c>
      <c r="D13" s="326">
        <f>+'Dramakan hosqer'!C20</f>
        <v>0</v>
      </c>
      <c r="E13" s="326">
        <f t="shared" si="0"/>
        <v>-588.29999999999995</v>
      </c>
      <c r="F13" s="50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4" t="s">
        <v>75</v>
      </c>
      <c r="C14" s="325"/>
      <c r="D14" s="326">
        <f>+'Dramakan hosqer'!C21</f>
        <v>0</v>
      </c>
      <c r="E14" s="326">
        <f t="shared" si="0"/>
        <v>0</v>
      </c>
      <c r="F14" s="50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4</v>
      </c>
      <c r="B15" s="324" t="s">
        <v>36</v>
      </c>
      <c r="C15" s="325">
        <v>254.6</v>
      </c>
      <c r="D15" s="326">
        <f>+'Dramakan hosqer'!C22</f>
        <v>254.6</v>
      </c>
      <c r="E15" s="326">
        <f t="shared" si="0"/>
        <v>0</v>
      </c>
      <c r="F15" s="50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4" t="s">
        <v>10</v>
      </c>
      <c r="C16" s="325"/>
      <c r="D16" s="326">
        <f>+'Dramakan hosqer'!C23</f>
        <v>0</v>
      </c>
      <c r="E16" s="326">
        <f>D16-C16</f>
        <v>0</v>
      </c>
      <c r="F16" s="50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/>
      <c r="B17" s="324"/>
      <c r="C17" s="325"/>
      <c r="D17" s="326"/>
      <c r="E17" s="326"/>
      <c r="F17" s="50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10</v>
      </c>
      <c r="B18" s="569" t="s">
        <v>293</v>
      </c>
      <c r="C18" s="325"/>
      <c r="D18" s="325">
        <v>165</v>
      </c>
      <c r="E18" s="325">
        <f t="shared" si="0"/>
        <v>165</v>
      </c>
      <c r="F18" s="50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>
      <c r="A19" s="79">
        <v>11</v>
      </c>
      <c r="B19" s="569" t="s">
        <v>294</v>
      </c>
      <c r="C19" s="325"/>
      <c r="D19" s="325">
        <v>41.6</v>
      </c>
      <c r="E19" s="325">
        <f>D19-C19</f>
        <v>41.6</v>
      </c>
      <c r="F19" s="502"/>
      <c r="G19" s="488" t="s">
        <v>196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>
      <c r="A20" s="13" t="s">
        <v>37</v>
      </c>
      <c r="B20" s="14" t="s">
        <v>87</v>
      </c>
      <c r="C20" s="335">
        <f>+C21+C63+C75</f>
        <v>48301.8</v>
      </c>
      <c r="D20" s="335">
        <f>+D21+D63+D75</f>
        <v>46144.5</v>
      </c>
      <c r="E20" s="335">
        <f t="shared" si="0"/>
        <v>-2157.3000000000029</v>
      </c>
      <c r="F20" s="50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>
      <c r="A21" s="16" t="s">
        <v>59</v>
      </c>
      <c r="B21" s="14" t="s">
        <v>62</v>
      </c>
      <c r="C21" s="335">
        <f>SUM(C22,C25:C31,C35:C57,C61:C62)</f>
        <v>47514.200000000004</v>
      </c>
      <c r="D21" s="335">
        <f>SUM(D22,D25:D31,D35:D57,D61:D62)</f>
        <v>45822</v>
      </c>
      <c r="E21" s="335">
        <f t="shared" si="0"/>
        <v>-1692.2000000000044</v>
      </c>
      <c r="F21" s="50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18" customHeight="1">
      <c r="A22" s="79">
        <v>1</v>
      </c>
      <c r="B22" s="331" t="s">
        <v>12</v>
      </c>
      <c r="C22" s="325">
        <v>28201.1</v>
      </c>
      <c r="D22" s="326">
        <f>+'Dramakan hosqer'!C31</f>
        <v>27227.599999999999</v>
      </c>
      <c r="E22" s="326">
        <f t="shared" si="0"/>
        <v>-973.5</v>
      </c>
      <c r="F22" s="502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8">
        <v>1.1000000000000001</v>
      </c>
      <c r="B23" s="33" t="s">
        <v>123</v>
      </c>
      <c r="C23" s="299"/>
      <c r="D23" s="339">
        <f>+'Dramakan hosqer'!C32</f>
        <v>0</v>
      </c>
      <c r="E23" s="339">
        <f t="shared" si="0"/>
        <v>0</v>
      </c>
      <c r="F23" s="503"/>
    </row>
    <row r="24" spans="1:20" ht="18" hidden="1" customHeight="1">
      <c r="A24" s="28">
        <v>1.2</v>
      </c>
      <c r="B24" s="33" t="s">
        <v>13</v>
      </c>
      <c r="C24" s="299"/>
      <c r="D24" s="339">
        <f>+'Dramakan hosqer'!C33</f>
        <v>0</v>
      </c>
      <c r="E24" s="339">
        <f t="shared" si="0"/>
        <v>0</v>
      </c>
      <c r="F24" s="503"/>
    </row>
    <row r="25" spans="1:20" s="76" customFormat="1" ht="18" customHeight="1">
      <c r="A25" s="79">
        <v>2</v>
      </c>
      <c r="B25" s="327" t="s">
        <v>16</v>
      </c>
      <c r="C25" s="325">
        <v>9482.6</v>
      </c>
      <c r="D25" s="326">
        <f>+'Dramakan hosqer'!C34</f>
        <v>7922</v>
      </c>
      <c r="E25" s="326">
        <f t="shared" si="0"/>
        <v>-1560.6000000000004</v>
      </c>
      <c r="F25" s="502"/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3</v>
      </c>
      <c r="B26" s="327" t="s">
        <v>15</v>
      </c>
      <c r="C26" s="325">
        <v>3258.3</v>
      </c>
      <c r="D26" s="326">
        <f>+'Dramakan hosqer'!C35</f>
        <v>3917.323018</v>
      </c>
      <c r="E26" s="326">
        <f t="shared" si="0"/>
        <v>659.02301799999987</v>
      </c>
      <c r="F26" s="50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4</v>
      </c>
      <c r="B27" s="327" t="s">
        <v>14</v>
      </c>
      <c r="C27" s="325">
        <v>1790.1</v>
      </c>
      <c r="D27" s="326">
        <f>+'Dramakan hosqer'!C36</f>
        <v>2043.9</v>
      </c>
      <c r="E27" s="326">
        <f t="shared" si="0"/>
        <v>253.80000000000018</v>
      </c>
      <c r="F27" s="50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5</v>
      </c>
      <c r="B28" s="327" t="s">
        <v>17</v>
      </c>
      <c r="C28" s="325">
        <v>198.9</v>
      </c>
      <c r="D28" s="326">
        <f>+'Dramakan hosqer'!C37</f>
        <v>190</v>
      </c>
      <c r="E28" s="326">
        <f t="shared" si="0"/>
        <v>-8.9000000000000057</v>
      </c>
      <c r="F28" s="50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>
      <c r="A29" s="79">
        <v>6</v>
      </c>
      <c r="B29" s="327" t="s">
        <v>18</v>
      </c>
      <c r="C29" s="325">
        <v>59.3</v>
      </c>
      <c r="D29" s="326">
        <f>+'Dramakan hosqer'!C38</f>
        <v>59.3</v>
      </c>
      <c r="E29" s="326">
        <f t="shared" si="0"/>
        <v>0</v>
      </c>
      <c r="F29" s="502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>
      <c r="A30" s="79">
        <v>7</v>
      </c>
      <c r="B30" s="327" t="s">
        <v>19</v>
      </c>
      <c r="C30" s="325">
        <v>60</v>
      </c>
      <c r="D30" s="326">
        <f>+'Dramakan hosqer'!C39</f>
        <v>5</v>
      </c>
      <c r="E30" s="326">
        <f t="shared" si="0"/>
        <v>-55</v>
      </c>
      <c r="F30" s="502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399999999999999">
      <c r="A31" s="79">
        <v>8</v>
      </c>
      <c r="B31" s="327" t="s">
        <v>20</v>
      </c>
      <c r="C31" s="326">
        <f>SUM(C32:C34)</f>
        <v>116</v>
      </c>
      <c r="D31" s="326">
        <f>SUM(D32:D34)</f>
        <v>116.7</v>
      </c>
      <c r="E31" s="326">
        <f t="shared" si="0"/>
        <v>0.70000000000000284</v>
      </c>
      <c r="F31" s="502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>
      <c r="A32" s="28">
        <v>8.1</v>
      </c>
      <c r="B32" s="33" t="s">
        <v>21</v>
      </c>
      <c r="C32" s="299">
        <v>57.6</v>
      </c>
      <c r="D32" s="339">
        <f>+'Dramakan hosqer'!C41</f>
        <v>57.6</v>
      </c>
      <c r="E32" s="339">
        <f t="shared" si="0"/>
        <v>0</v>
      </c>
      <c r="F32" s="503"/>
    </row>
    <row r="33" spans="1:20" s="36" customFormat="1" ht="18" customHeight="1">
      <c r="A33" s="28">
        <v>8.1999999999999993</v>
      </c>
      <c r="B33" s="33" t="s">
        <v>22</v>
      </c>
      <c r="C33" s="299">
        <v>0.8</v>
      </c>
      <c r="D33" s="339">
        <f>+'Dramakan hosqer'!C42</f>
        <v>1.5</v>
      </c>
      <c r="E33" s="339">
        <f t="shared" si="0"/>
        <v>0.7</v>
      </c>
      <c r="F33" s="503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customHeight="1">
      <c r="A34" s="28">
        <v>8.3000000000000007</v>
      </c>
      <c r="B34" s="33" t="s">
        <v>23</v>
      </c>
      <c r="C34" s="299">
        <v>57.6</v>
      </c>
      <c r="D34" s="339">
        <f>+'Dramakan hosqer'!C43</f>
        <v>57.6</v>
      </c>
      <c r="E34" s="339">
        <f t="shared" si="0"/>
        <v>0</v>
      </c>
      <c r="F34" s="503"/>
      <c r="I34" s="161"/>
    </row>
    <row r="35" spans="1:20" s="76" customFormat="1" ht="18" hidden="1" customHeight="1">
      <c r="A35" s="79">
        <v>9</v>
      </c>
      <c r="B35" s="327" t="s">
        <v>24</v>
      </c>
      <c r="C35" s="325"/>
      <c r="D35" s="326">
        <f>+'Dramakan hosqer'!C44</f>
        <v>0</v>
      </c>
      <c r="E35" s="326">
        <f t="shared" si="0"/>
        <v>0</v>
      </c>
      <c r="F35" s="502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9</v>
      </c>
      <c r="B36" s="327" t="s">
        <v>32</v>
      </c>
      <c r="C36" s="325">
        <v>588</v>
      </c>
      <c r="D36" s="326">
        <f>+'Dramakan hosqer'!C45</f>
        <v>403</v>
      </c>
      <c r="E36" s="326">
        <f t="shared" si="0"/>
        <v>-185</v>
      </c>
      <c r="F36" s="502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10</v>
      </c>
      <c r="B37" s="327" t="s">
        <v>25</v>
      </c>
      <c r="C37" s="325">
        <v>50</v>
      </c>
      <c r="D37" s="326">
        <f>+'Dramakan hosqer'!C46</f>
        <v>48.5</v>
      </c>
      <c r="E37" s="326">
        <f t="shared" si="0"/>
        <v>-1.5</v>
      </c>
      <c r="F37" s="50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11</v>
      </c>
      <c r="B38" s="332" t="s">
        <v>78</v>
      </c>
      <c r="C38" s="325">
        <v>100</v>
      </c>
      <c r="D38" s="326">
        <f>+'Dramakan hosqer'!C47</f>
        <v>81</v>
      </c>
      <c r="E38" s="326">
        <f t="shared" si="0"/>
        <v>-19</v>
      </c>
      <c r="F38" s="50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7" t="s">
        <v>51</v>
      </c>
      <c r="C39" s="325">
        <v>50</v>
      </c>
      <c r="D39" s="326">
        <f>+'Dramakan hosqer'!C48</f>
        <v>5.2</v>
      </c>
      <c r="E39" s="326">
        <f t="shared" si="0"/>
        <v>-44.8</v>
      </c>
      <c r="F39" s="50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7" t="s">
        <v>124</v>
      </c>
      <c r="C40" s="325">
        <v>25</v>
      </c>
      <c r="D40" s="326">
        <f>+'Dramakan hosqer'!C49</f>
        <v>0</v>
      </c>
      <c r="E40" s="326">
        <f t="shared" si="0"/>
        <v>-25</v>
      </c>
      <c r="F40" s="50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7" t="s">
        <v>125</v>
      </c>
      <c r="C41" s="325">
        <v>70</v>
      </c>
      <c r="D41" s="326">
        <f>+'Dramakan hosqer'!C50</f>
        <v>70</v>
      </c>
      <c r="E41" s="326">
        <f t="shared" si="0"/>
        <v>0</v>
      </c>
      <c r="F41" s="502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>
      <c r="A42" s="79">
        <v>16</v>
      </c>
      <c r="B42" s="327" t="s">
        <v>26</v>
      </c>
      <c r="C42" s="325"/>
      <c r="D42" s="326">
        <f>+'Dramakan hosqer'!C51</f>
        <v>0</v>
      </c>
      <c r="E42" s="326">
        <f t="shared" si="0"/>
        <v>0</v>
      </c>
      <c r="F42" s="50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15</v>
      </c>
      <c r="B43" s="327" t="s">
        <v>27</v>
      </c>
      <c r="C43" s="325">
        <v>135</v>
      </c>
      <c r="D43" s="326">
        <f>+'Dramakan hosqer'!C52</f>
        <v>148</v>
      </c>
      <c r="E43" s="326">
        <f t="shared" si="0"/>
        <v>13</v>
      </c>
      <c r="F43" s="50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16</v>
      </c>
      <c r="B44" s="327" t="s">
        <v>70</v>
      </c>
      <c r="C44" s="325">
        <v>990</v>
      </c>
      <c r="D44" s="326">
        <f>+'Dramakan hosqer'!C53</f>
        <v>999</v>
      </c>
      <c r="E44" s="326">
        <f t="shared" si="0"/>
        <v>9</v>
      </c>
      <c r="F44" s="50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7" t="s">
        <v>57</v>
      </c>
      <c r="C45" s="325">
        <v>958</v>
      </c>
      <c r="D45" s="326">
        <f>+'Dramakan hosqer'!C54</f>
        <v>1147.9769819999997</v>
      </c>
      <c r="E45" s="326">
        <f t="shared" si="0"/>
        <v>189.97698199999968</v>
      </c>
      <c r="F45" s="50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7" t="s">
        <v>48</v>
      </c>
      <c r="C46" s="325">
        <v>57.5</v>
      </c>
      <c r="D46" s="326">
        <f>+'Dramakan hosqer'!C55</f>
        <v>57.5</v>
      </c>
      <c r="E46" s="326">
        <f t="shared" si="0"/>
        <v>0</v>
      </c>
      <c r="F46" s="502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hidden="1" customHeight="1">
      <c r="A47" s="79">
        <v>17</v>
      </c>
      <c r="B47" s="327" t="s">
        <v>79</v>
      </c>
      <c r="C47" s="325"/>
      <c r="D47" s="326">
        <f>+'Dramakan hosqer'!C56</f>
        <v>0</v>
      </c>
      <c r="E47" s="326">
        <f t="shared" si="0"/>
        <v>0</v>
      </c>
      <c r="F47" s="502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7" t="s">
        <v>80</v>
      </c>
      <c r="C48" s="325">
        <v>95</v>
      </c>
      <c r="D48" s="326">
        <f>+'Dramakan hosqer'!C57</f>
        <v>95</v>
      </c>
      <c r="E48" s="326">
        <f t="shared" si="0"/>
        <v>0</v>
      </c>
      <c r="F48" s="502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20</v>
      </c>
      <c r="B49" s="327" t="s">
        <v>49</v>
      </c>
      <c r="C49" s="325">
        <v>3</v>
      </c>
      <c r="D49" s="326">
        <f>+'Dramakan hosqer'!C58</f>
        <v>3</v>
      </c>
      <c r="E49" s="326">
        <f t="shared" si="0"/>
        <v>0</v>
      </c>
      <c r="F49" s="50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21</v>
      </c>
      <c r="B50" s="327" t="s">
        <v>126</v>
      </c>
      <c r="C50" s="325"/>
      <c r="D50" s="326">
        <f>+'Dramakan hosqer'!C59</f>
        <v>14</v>
      </c>
      <c r="E50" s="326">
        <f t="shared" si="0"/>
        <v>14</v>
      </c>
      <c r="F50" s="50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25</v>
      </c>
      <c r="B51" s="327" t="s">
        <v>50</v>
      </c>
      <c r="C51" s="325"/>
      <c r="D51" s="326">
        <f>+'Dramakan hosqer'!C60</f>
        <v>0</v>
      </c>
      <c r="E51" s="326">
        <f t="shared" si="0"/>
        <v>0</v>
      </c>
      <c r="F51" s="50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20</v>
      </c>
      <c r="B52" s="327" t="s">
        <v>67</v>
      </c>
      <c r="C52" s="325"/>
      <c r="D52" s="326">
        <f>+'Dramakan hosqer'!C61</f>
        <v>41.6</v>
      </c>
      <c r="E52" s="326">
        <f t="shared" si="0"/>
        <v>41.6</v>
      </c>
      <c r="F52" s="50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27</v>
      </c>
      <c r="B53" s="190" t="s">
        <v>81</v>
      </c>
      <c r="C53" s="325"/>
      <c r="D53" s="326">
        <f>+'Dramakan hosqer'!C62</f>
        <v>0</v>
      </c>
      <c r="E53" s="326">
        <f t="shared" si="0"/>
        <v>0</v>
      </c>
      <c r="F53" s="50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22</v>
      </c>
      <c r="B54" s="327" t="s">
        <v>160</v>
      </c>
      <c r="C54" s="325">
        <v>10</v>
      </c>
      <c r="D54" s="326">
        <f>+'Dramakan hosqer'!C63</f>
        <v>10</v>
      </c>
      <c r="E54" s="326">
        <f t="shared" si="0"/>
        <v>0</v>
      </c>
      <c r="F54" s="50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23</v>
      </c>
      <c r="B55" s="330" t="str">
        <f>+'Dramakan hosqer'!B64</f>
        <v>Պետռեգիստրի ծառայության գծով</v>
      </c>
      <c r="C55" s="325"/>
      <c r="D55" s="326">
        <f>+'Dramakan hosqer'!C64</f>
        <v>20</v>
      </c>
      <c r="E55" s="325">
        <f>D55-C55</f>
        <v>20</v>
      </c>
      <c r="F55" s="50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30</v>
      </c>
      <c r="B56" s="330">
        <f>+'Dramakan hosqer'!B65</f>
        <v>0</v>
      </c>
      <c r="C56" s="325"/>
      <c r="D56" s="326">
        <f>+'Dramakan hosqer'!C65</f>
        <v>0</v>
      </c>
      <c r="E56" s="325">
        <f>D56-C56</f>
        <v>0</v>
      </c>
      <c r="F56" s="502"/>
      <c r="G56" s="488" t="s">
        <v>127</v>
      </c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>
      <c r="A57" s="79">
        <v>24</v>
      </c>
      <c r="B57" s="333" t="s">
        <v>38</v>
      </c>
      <c r="C57" s="326">
        <f>SUM(C58:C60)</f>
        <v>20</v>
      </c>
      <c r="D57" s="326">
        <f>SUM(D58:D60)</f>
        <v>0</v>
      </c>
      <c r="E57" s="325">
        <f>D57-C57</f>
        <v>-20</v>
      </c>
      <c r="F57" s="502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>
      <c r="A58" s="15">
        <v>31.1</v>
      </c>
      <c r="B58" s="199" t="s">
        <v>39</v>
      </c>
      <c r="C58" s="299"/>
      <c r="D58" s="339">
        <f>+'Dramakan hosqer'!C67</f>
        <v>0</v>
      </c>
      <c r="E58" s="299">
        <f>D58-C58</f>
        <v>0</v>
      </c>
      <c r="F58" s="503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>
      <c r="A59" s="15">
        <v>31.2</v>
      </c>
      <c r="B59" s="199" t="s">
        <v>52</v>
      </c>
      <c r="C59" s="299"/>
      <c r="D59" s="339">
        <f>+'Dramakan hosqer'!C68</f>
        <v>0</v>
      </c>
      <c r="E59" s="339">
        <f t="shared" si="0"/>
        <v>0</v>
      </c>
      <c r="F59" s="503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>
      <c r="A60" s="15">
        <v>24.1</v>
      </c>
      <c r="B60" s="204" t="s">
        <v>88</v>
      </c>
      <c r="C60" s="299">
        <v>20</v>
      </c>
      <c r="D60" s="339">
        <f>+'Dramakan hosqer'!C69</f>
        <v>0</v>
      </c>
      <c r="E60" s="339">
        <f t="shared" si="0"/>
        <v>-20</v>
      </c>
      <c r="F60" s="503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>
      <c r="A61" s="90">
        <v>25</v>
      </c>
      <c r="B61" s="333" t="s">
        <v>40</v>
      </c>
      <c r="C61" s="325">
        <v>1196.4000000000001</v>
      </c>
      <c r="D61" s="326">
        <f>+'Dramakan hosqer'!C70</f>
        <v>1196.3999999999999</v>
      </c>
      <c r="E61" s="326">
        <f t="shared" si="0"/>
        <v>0</v>
      </c>
      <c r="F61" s="502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hidden="1" customHeight="1">
      <c r="A62" s="90">
        <v>33</v>
      </c>
      <c r="B62" s="334" t="s">
        <v>89</v>
      </c>
      <c r="C62" s="325"/>
      <c r="D62" s="326">
        <f>+'Dramakan hosqer'!C71</f>
        <v>0</v>
      </c>
      <c r="E62" s="326">
        <f t="shared" si="0"/>
        <v>0</v>
      </c>
      <c r="F62" s="502"/>
      <c r="G62" s="157" t="s">
        <v>242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>
      <c r="A63" s="198" t="s">
        <v>60</v>
      </c>
      <c r="B63" s="14" t="s">
        <v>63</v>
      </c>
      <c r="C63" s="335">
        <f>+C64+C71</f>
        <v>280</v>
      </c>
      <c r="D63" s="335">
        <f>+D64+D71</f>
        <v>322.5</v>
      </c>
      <c r="E63" s="335">
        <f t="shared" si="0"/>
        <v>42.5</v>
      </c>
      <c r="F63" s="501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>
      <c r="A64" s="90">
        <v>1</v>
      </c>
      <c r="B64" s="336" t="s">
        <v>93</v>
      </c>
      <c r="C64" s="326">
        <f>SUM(C65:C70)</f>
        <v>280</v>
      </c>
      <c r="D64" s="326">
        <f>SUM(D65:D70)</f>
        <v>322.5</v>
      </c>
      <c r="E64" s="326">
        <f t="shared" si="0"/>
        <v>42.5</v>
      </c>
      <c r="F64" s="502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hidden="1" customHeight="1">
      <c r="A65" s="90">
        <v>1.1000000000000001</v>
      </c>
      <c r="B65" s="337" t="s">
        <v>90</v>
      </c>
      <c r="C65" s="325"/>
      <c r="D65" s="326">
        <f>+'Dramakan hosqer'!C74</f>
        <v>0</v>
      </c>
      <c r="E65" s="326">
        <f t="shared" ref="E65:E78" si="1">D65-C65</f>
        <v>0</v>
      </c>
      <c r="F65" s="50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customHeight="1">
      <c r="A66" s="90">
        <v>1.1000000000000001</v>
      </c>
      <c r="B66" s="337" t="s">
        <v>91</v>
      </c>
      <c r="C66" s="325">
        <v>250</v>
      </c>
      <c r="D66" s="326">
        <f>+'Dramakan hosqer'!C75</f>
        <v>322.5</v>
      </c>
      <c r="E66" s="326">
        <f>D66-C66</f>
        <v>72.5</v>
      </c>
      <c r="F66" s="502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1.3</v>
      </c>
      <c r="B67" s="337" t="s">
        <v>92</v>
      </c>
      <c r="C67" s="325"/>
      <c r="D67" s="326">
        <f>+'Dramakan hosqer'!C76</f>
        <v>0</v>
      </c>
      <c r="E67" s="326">
        <f t="shared" si="1"/>
        <v>0</v>
      </c>
      <c r="F67" s="502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1.4</v>
      </c>
      <c r="B68" s="337" t="s">
        <v>68</v>
      </c>
      <c r="C68" s="325"/>
      <c r="D68" s="326">
        <f>+'Dramakan hosqer'!C77</f>
        <v>0</v>
      </c>
      <c r="E68" s="326">
        <f t="shared" si="1"/>
        <v>0</v>
      </c>
      <c r="F68" s="502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>
      <c r="A69" s="90">
        <v>1.5</v>
      </c>
      <c r="B69" s="338" t="s">
        <v>69</v>
      </c>
      <c r="C69" s="325"/>
      <c r="D69" s="325">
        <f>+'Dramakan hosqer'!C78</f>
        <v>0</v>
      </c>
      <c r="E69" s="325">
        <f>D69-C69</f>
        <v>0</v>
      </c>
      <c r="F69" s="50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customHeight="1">
      <c r="A70" s="90">
        <v>1.2</v>
      </c>
      <c r="B70" s="338" t="s">
        <v>282</v>
      </c>
      <c r="C70" s="325">
        <v>30</v>
      </c>
      <c r="D70" s="325">
        <f>+'Dramakan hosqer'!C79</f>
        <v>0</v>
      </c>
      <c r="E70" s="325">
        <f>D70-C70</f>
        <v>-30</v>
      </c>
      <c r="F70" s="502"/>
      <c r="G70" s="490" t="s">
        <v>128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hidden="1" customHeight="1">
      <c r="A71" s="90">
        <v>2</v>
      </c>
      <c r="B71" s="337" t="s">
        <v>94</v>
      </c>
      <c r="C71" s="326">
        <f>SUM(C72:C74)</f>
        <v>0</v>
      </c>
      <c r="D71" s="326">
        <f>SUM(D72:D74)</f>
        <v>0</v>
      </c>
      <c r="E71" s="325">
        <f>D71-C71</f>
        <v>0</v>
      </c>
      <c r="F71" s="502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>
      <c r="A72" s="90">
        <v>2.1</v>
      </c>
      <c r="B72" s="336" t="s">
        <v>65</v>
      </c>
      <c r="C72" s="325"/>
      <c r="D72" s="326">
        <f>+'Dramakan hosqer'!C81</f>
        <v>0</v>
      </c>
      <c r="E72" s="326">
        <f t="shared" si="1"/>
        <v>0</v>
      </c>
      <c r="F72" s="502"/>
      <c r="G72" s="211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>
      <c r="A73" s="90">
        <v>2.2000000000000002</v>
      </c>
      <c r="B73" s="336" t="s">
        <v>64</v>
      </c>
      <c r="C73" s="325"/>
      <c r="D73" s="326">
        <f>+'Dramakan hosqer'!C82</f>
        <v>0</v>
      </c>
      <c r="E73" s="326">
        <f t="shared" si="1"/>
        <v>0</v>
      </c>
      <c r="F73" s="502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>
      <c r="A74" s="90">
        <v>2.2999999999999998</v>
      </c>
      <c r="B74" s="336" t="s">
        <v>53</v>
      </c>
      <c r="C74" s="325"/>
      <c r="D74" s="326">
        <f>+'Dramakan hosqer'!C83</f>
        <v>0</v>
      </c>
      <c r="E74" s="326">
        <f t="shared" si="1"/>
        <v>0</v>
      </c>
      <c r="F74" s="502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customHeight="1">
      <c r="A75" s="198" t="s">
        <v>61</v>
      </c>
      <c r="B75" s="14" t="s">
        <v>157</v>
      </c>
      <c r="C75" s="335">
        <f>SUM(C76:C77)</f>
        <v>507.6</v>
      </c>
      <c r="D75" s="335">
        <f>SUM(D76:D77)</f>
        <v>0</v>
      </c>
      <c r="E75" s="335">
        <f t="shared" si="1"/>
        <v>-507.6</v>
      </c>
      <c r="F75" s="501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customHeight="1">
      <c r="A76" s="90">
        <v>1</v>
      </c>
      <c r="B76" s="331" t="str">
        <f>+'Dramakan hosqer'!B85</f>
        <v>Սննդի գծով</v>
      </c>
      <c r="C76" s="325">
        <v>507.6</v>
      </c>
      <c r="D76" s="326">
        <f>+'Dramakan hosqer'!C85</f>
        <v>0</v>
      </c>
      <c r="E76" s="325">
        <f>D76-C76</f>
        <v>-507.6</v>
      </c>
      <c r="F76" s="50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>
      <c r="A77" s="90">
        <v>2</v>
      </c>
      <c r="B77" s="331">
        <f>+'Dramakan hosqer'!B86</f>
        <v>0</v>
      </c>
      <c r="C77" s="325"/>
      <c r="D77" s="326">
        <f>+'Dramakan hosqer'!C86</f>
        <v>0</v>
      </c>
      <c r="E77" s="325">
        <f>D77-C77</f>
        <v>0</v>
      </c>
      <c r="F77" s="502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>
      <c r="A78" s="13" t="s">
        <v>41</v>
      </c>
      <c r="B78" s="14" t="s">
        <v>42</v>
      </c>
      <c r="C78" s="335">
        <f>C6+C7-C20</f>
        <v>0</v>
      </c>
      <c r="D78" s="335">
        <f>D6+D7-D20</f>
        <v>3965.5769819999987</v>
      </c>
      <c r="E78" s="335">
        <f t="shared" si="1"/>
        <v>3965.5769819999987</v>
      </c>
      <c r="F78" s="501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customHeight="1">
      <c r="A79" s="40"/>
      <c r="B79" s="21"/>
      <c r="C79" s="40"/>
      <c r="D79" s="40"/>
      <c r="E79" s="40"/>
      <c r="F79" s="497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customHeight="1">
      <c r="B80" s="19" t="s">
        <v>2</v>
      </c>
      <c r="C80" s="21"/>
      <c r="D80" s="584" t="str">
        <f>+'Ekamut-caxs'!C72</f>
        <v>Ա.Գրիգորյան</v>
      </c>
      <c r="E80" s="585"/>
      <c r="F80" s="486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customHeight="1">
      <c r="A81" s="23"/>
      <c r="B81" s="23" t="s">
        <v>4</v>
      </c>
      <c r="C81" s="23"/>
      <c r="D81" s="583" t="s">
        <v>98</v>
      </c>
      <c r="E81" s="583"/>
      <c r="F81" s="504"/>
    </row>
    <row r="82" spans="1:20" s="20" customFormat="1" ht="22.5" customHeight="1">
      <c r="A82" s="21"/>
      <c r="B82" s="44" t="s">
        <v>6</v>
      </c>
      <c r="C82" s="21"/>
      <c r="D82" s="585" t="str">
        <f>+'Ekamut-caxs'!C74</f>
        <v>Ա.Թորոսյան</v>
      </c>
      <c r="E82" s="585"/>
      <c r="F82" s="486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customHeight="1">
      <c r="A83" s="21"/>
      <c r="B83" s="21"/>
      <c r="C83" s="21"/>
      <c r="D83" s="583" t="s">
        <v>98</v>
      </c>
      <c r="E83" s="583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A84" s="21"/>
      <c r="B84" s="187" t="s">
        <v>1</v>
      </c>
      <c r="C84" s="21"/>
      <c r="D84" s="21"/>
      <c r="E84" s="21"/>
      <c r="F84" s="499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5" workbookViewId="0">
      <selection activeCell="D7" sqref="D7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90" t="s">
        <v>72</v>
      </c>
      <c r="B1" s="590"/>
      <c r="C1" s="590"/>
      <c r="D1" s="590"/>
      <c r="E1" s="590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91" t="str">
        <f>+'Ekamut-caxs'!A8:D8</f>
        <v xml:space="preserve">«Երևանի հ․105 մսուր-մանկապարտեզ» ՀՈԱԿ-ի </v>
      </c>
      <c r="B2" s="592"/>
      <c r="C2" s="592"/>
      <c r="D2" s="592"/>
      <c r="E2" s="59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93" t="s">
        <v>162</v>
      </c>
      <c r="B3" s="593"/>
      <c r="C3" s="593"/>
      <c r="D3" s="593"/>
      <c r="E3" s="59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94" t="s">
        <v>273</v>
      </c>
      <c r="B4" s="594"/>
      <c r="C4" s="594"/>
      <c r="D4" s="594"/>
      <c r="E4" s="594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152</v>
      </c>
    </row>
    <row r="6" spans="1:22" s="252" customFormat="1" ht="56.25" customHeight="1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3" customFormat="1" ht="21.75" customHeight="1">
      <c r="A7" s="595" t="s">
        <v>167</v>
      </c>
      <c r="B7" s="596"/>
      <c r="C7" s="596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3">
        <v>1</v>
      </c>
      <c r="B8" s="254" t="s">
        <v>168</v>
      </c>
      <c r="C8" s="253"/>
      <c r="D8" s="255">
        <f>SUM(D9:D29)</f>
        <v>0.1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7">
        <v>1.1000000000000001</v>
      </c>
      <c r="B9" s="258" t="s">
        <v>169</v>
      </c>
      <c r="C9" s="257" t="s">
        <v>170</v>
      </c>
      <c r="D9" s="32"/>
      <c r="E9" s="32"/>
    </row>
    <row r="10" spans="1:22" ht="27" hidden="1" customHeight="1">
      <c r="A10" s="257">
        <v>1.2</v>
      </c>
      <c r="B10" s="258" t="s">
        <v>171</v>
      </c>
      <c r="C10" s="257" t="s">
        <v>172</v>
      </c>
      <c r="D10" s="32"/>
      <c r="E10" s="32"/>
    </row>
    <row r="11" spans="1:22" ht="27" hidden="1" customHeight="1">
      <c r="A11" s="257">
        <v>1.3</v>
      </c>
      <c r="B11" s="258" t="s">
        <v>173</v>
      </c>
      <c r="C11" s="257" t="s">
        <v>174</v>
      </c>
      <c r="D11" s="32"/>
      <c r="E11" s="32"/>
    </row>
    <row r="12" spans="1:22" ht="27" hidden="1" customHeight="1">
      <c r="A12" s="257">
        <v>1.4</v>
      </c>
      <c r="B12" s="259" t="s">
        <v>175</v>
      </c>
      <c r="C12" s="260" t="s">
        <v>176</v>
      </c>
      <c r="D12" s="32"/>
      <c r="E12" s="32"/>
    </row>
    <row r="13" spans="1:22" ht="27" hidden="1" customHeight="1">
      <c r="A13" s="257">
        <v>1.5</v>
      </c>
      <c r="B13" s="259"/>
      <c r="C13" s="257" t="s">
        <v>177</v>
      </c>
      <c r="D13" s="32"/>
      <c r="E13" s="32"/>
    </row>
    <row r="14" spans="1:22" ht="18" hidden="1" customHeight="1">
      <c r="A14" s="257">
        <v>1.6</v>
      </c>
      <c r="B14" s="258" t="s">
        <v>230</v>
      </c>
      <c r="C14" s="257" t="s">
        <v>178</v>
      </c>
      <c r="D14" s="32"/>
      <c r="E14" s="32"/>
    </row>
    <row r="15" spans="1:22" ht="33.75" hidden="1" customHeight="1">
      <c r="A15" s="257">
        <v>1.7</v>
      </c>
      <c r="B15" s="259"/>
      <c r="C15" s="257" t="s">
        <v>201</v>
      </c>
      <c r="D15" s="32"/>
      <c r="E15" s="32"/>
    </row>
    <row r="16" spans="1:22" ht="22.5" customHeight="1">
      <c r="A16" s="257">
        <v>1.8</v>
      </c>
      <c r="B16" s="259"/>
      <c r="C16" s="261" t="s">
        <v>200</v>
      </c>
      <c r="D16" s="32"/>
      <c r="E16" s="32"/>
    </row>
    <row r="17" spans="1:22" ht="18" customHeight="1">
      <c r="A17" s="257">
        <v>1.9</v>
      </c>
      <c r="B17" s="259" t="s">
        <v>179</v>
      </c>
      <c r="C17" s="257" t="s">
        <v>180</v>
      </c>
      <c r="D17" s="32">
        <v>0.1</v>
      </c>
      <c r="E17" s="32"/>
    </row>
    <row r="18" spans="1:22" ht="18" customHeight="1">
      <c r="A18" s="262">
        <v>2</v>
      </c>
      <c r="B18" s="259"/>
      <c r="C18" s="261"/>
      <c r="D18" s="32"/>
      <c r="E18" s="32"/>
    </row>
    <row r="19" spans="1:22" ht="18" hidden="1" customHeight="1">
      <c r="A19" s="257">
        <v>2.1</v>
      </c>
      <c r="B19" s="259"/>
      <c r="C19" s="261"/>
      <c r="D19" s="32"/>
      <c r="E19" s="32"/>
    </row>
    <row r="20" spans="1:22" ht="18" hidden="1" customHeight="1">
      <c r="A20" s="257">
        <v>2.2000000000000002</v>
      </c>
      <c r="B20" s="259"/>
      <c r="C20" s="261"/>
      <c r="D20" s="32"/>
      <c r="E20" s="32"/>
    </row>
    <row r="21" spans="1:22" ht="18" hidden="1" customHeight="1">
      <c r="A21" s="257">
        <v>2.2999999999999998</v>
      </c>
      <c r="B21" s="259"/>
      <c r="C21" s="261"/>
      <c r="D21" s="32"/>
      <c r="E21" s="32"/>
    </row>
    <row r="22" spans="1:22" ht="27.75" hidden="1" customHeight="1">
      <c r="A22" s="257">
        <v>2.4</v>
      </c>
      <c r="B22" s="259"/>
      <c r="C22" s="261"/>
      <c r="D22" s="32"/>
      <c r="E22" s="32"/>
    </row>
    <row r="23" spans="1:22" ht="27.75" hidden="1" customHeight="1">
      <c r="A23" s="257">
        <v>2.5</v>
      </c>
      <c r="B23" s="259" t="s">
        <v>179</v>
      </c>
      <c r="C23" s="257" t="s">
        <v>39</v>
      </c>
      <c r="D23" s="32"/>
      <c r="E23" s="32"/>
    </row>
    <row r="24" spans="1:22" ht="27.75" hidden="1" customHeight="1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hidden="1" customHeight="1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hidden="1" customHeight="1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hidden="1" customHeight="1">
      <c r="A27" s="257">
        <v>2.9</v>
      </c>
      <c r="B27" s="258" t="s">
        <v>182</v>
      </c>
      <c r="C27" s="257" t="s">
        <v>183</v>
      </c>
      <c r="D27" s="32"/>
      <c r="E27" s="32"/>
    </row>
    <row r="28" spans="1:22" ht="26.25" hidden="1" customHeight="1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>
      <c r="A29" s="263">
        <v>2.11</v>
      </c>
      <c r="B29" s="259"/>
      <c r="C29" s="261" t="s">
        <v>186</v>
      </c>
      <c r="D29" s="32"/>
      <c r="E29" s="32"/>
    </row>
    <row r="30" spans="1:22" s="265" customFormat="1" ht="34.5" customHeight="1">
      <c r="A30" s="253">
        <v>2</v>
      </c>
      <c r="B30" s="264" t="s">
        <v>187</v>
      </c>
      <c r="C30" s="253"/>
      <c r="D30" s="255">
        <f>SUM(D31:D33)</f>
        <v>254.6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7">
        <v>2.1</v>
      </c>
      <c r="B31" s="259" t="s">
        <v>280</v>
      </c>
      <c r="C31" s="257" t="s">
        <v>191</v>
      </c>
      <c r="D31" s="32">
        <v>254.6</v>
      </c>
      <c r="E31" s="32"/>
    </row>
    <row r="32" spans="1:22" ht="21" customHeight="1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>
      <c r="A34" s="78"/>
      <c r="B34" s="267" t="s">
        <v>74</v>
      </c>
      <c r="C34" s="268"/>
      <c r="D34" s="269">
        <f>D8+D30</f>
        <v>254.7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95" t="s">
        <v>192</v>
      </c>
      <c r="B35" s="596"/>
      <c r="C35" s="596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171</v>
      </c>
      <c r="C36" s="257" t="s">
        <v>172</v>
      </c>
      <c r="D36" s="32">
        <v>193.6</v>
      </c>
      <c r="E36" s="32" t="s">
        <v>281</v>
      </c>
    </row>
    <row r="37" spans="1:22" ht="21" customHeight="1">
      <c r="A37" s="257">
        <v>1.2</v>
      </c>
      <c r="B37" s="258" t="s">
        <v>169</v>
      </c>
      <c r="C37" s="257" t="s">
        <v>170</v>
      </c>
      <c r="D37" s="32">
        <v>978.4</v>
      </c>
      <c r="E37" s="32" t="s">
        <v>281</v>
      </c>
    </row>
    <row r="38" spans="1:22" ht="21" customHeight="1">
      <c r="A38" s="257">
        <v>1.3</v>
      </c>
      <c r="B38" s="258" t="s">
        <v>173</v>
      </c>
      <c r="C38" s="257" t="s">
        <v>174</v>
      </c>
      <c r="D38" s="32">
        <v>14.8</v>
      </c>
      <c r="E38" s="32" t="s">
        <v>281</v>
      </c>
    </row>
    <row r="39" spans="1:22" ht="21" customHeight="1">
      <c r="A39" s="257">
        <v>1.4</v>
      </c>
      <c r="B39" s="258" t="s">
        <v>230</v>
      </c>
      <c r="C39" s="257" t="s">
        <v>178</v>
      </c>
      <c r="D39" s="32">
        <v>9.6</v>
      </c>
      <c r="E39" s="32" t="s">
        <v>281</v>
      </c>
    </row>
    <row r="40" spans="1:22" ht="21" hidden="1" customHeight="1">
      <c r="A40" s="257">
        <v>1.5</v>
      </c>
      <c r="B40" s="259"/>
      <c r="C40" s="257" t="s">
        <v>177</v>
      </c>
      <c r="D40" s="32"/>
      <c r="E40" s="32"/>
    </row>
    <row r="41" spans="1:22" ht="20.25" hidden="1" customHeight="1">
      <c r="A41" s="257">
        <v>1.6</v>
      </c>
      <c r="B41" s="258" t="s">
        <v>230</v>
      </c>
      <c r="C41" s="257" t="s">
        <v>178</v>
      </c>
      <c r="D41" s="32"/>
      <c r="E41" s="32"/>
    </row>
    <row r="42" spans="1:22" ht="33.75" hidden="1" customHeight="1">
      <c r="A42" s="257">
        <v>1.7</v>
      </c>
      <c r="B42" s="259"/>
      <c r="C42" s="257" t="s">
        <v>201</v>
      </c>
      <c r="D42" s="32"/>
      <c r="E42" s="32"/>
    </row>
    <row r="43" spans="1:22" ht="23.25" hidden="1" customHeight="1">
      <c r="A43" s="257">
        <v>1.8</v>
      </c>
      <c r="B43" s="259"/>
      <c r="C43" s="261" t="s">
        <v>200</v>
      </c>
      <c r="D43" s="32"/>
      <c r="E43" s="32"/>
    </row>
    <row r="44" spans="1:22" ht="23.25" hidden="1" customHeight="1">
      <c r="A44" s="257">
        <v>1.9</v>
      </c>
      <c r="B44" s="259"/>
      <c r="C44" s="261"/>
      <c r="D44" s="32"/>
      <c r="E44" s="32"/>
    </row>
    <row r="45" spans="1:22" ht="23.25" hidden="1" customHeight="1">
      <c r="A45" s="262">
        <v>2</v>
      </c>
      <c r="B45" s="259"/>
      <c r="C45" s="261"/>
      <c r="D45" s="32"/>
      <c r="E45" s="32"/>
    </row>
    <row r="46" spans="1:22" ht="23.25" hidden="1" customHeight="1">
      <c r="A46" s="257">
        <v>2.1</v>
      </c>
      <c r="B46" s="259"/>
      <c r="C46" s="261"/>
      <c r="D46" s="32"/>
      <c r="E46" s="32"/>
    </row>
    <row r="47" spans="1:22" ht="21" hidden="1" customHeight="1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hidden="1" customHeight="1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hidden="1" customHeight="1">
      <c r="A49" s="257">
        <v>2.4</v>
      </c>
      <c r="B49" s="259" t="s">
        <v>179</v>
      </c>
      <c r="C49" s="257" t="s">
        <v>180</v>
      </c>
      <c r="D49" s="32"/>
      <c r="E49" s="32"/>
    </row>
    <row r="50" spans="1:22" ht="24" hidden="1" customHeight="1">
      <c r="A50" s="257">
        <v>2.5</v>
      </c>
      <c r="B50" s="259" t="s">
        <v>179</v>
      </c>
      <c r="C50" s="257" t="s">
        <v>181</v>
      </c>
      <c r="D50" s="32"/>
      <c r="E50" s="32"/>
    </row>
    <row r="51" spans="1:22" ht="24" hidden="1" customHeight="1">
      <c r="A51" s="257">
        <v>2.6</v>
      </c>
      <c r="B51" s="258" t="s">
        <v>182</v>
      </c>
      <c r="C51" s="257" t="s">
        <v>183</v>
      </c>
      <c r="D51" s="32"/>
      <c r="E51" s="32"/>
    </row>
    <row r="52" spans="1:22" ht="24" hidden="1" customHeight="1">
      <c r="A52" s="257">
        <v>2.7</v>
      </c>
      <c r="B52" s="259" t="s">
        <v>184</v>
      </c>
      <c r="C52" s="257" t="s">
        <v>185</v>
      </c>
      <c r="D52" s="32"/>
      <c r="E52" s="32"/>
    </row>
    <row r="53" spans="1:22" ht="24" hidden="1" customHeight="1">
      <c r="A53" s="257">
        <v>2.8</v>
      </c>
      <c r="B53" s="259"/>
      <c r="C53" s="261" t="s">
        <v>186</v>
      </c>
      <c r="D53" s="32"/>
      <c r="E53" s="32"/>
    </row>
    <row r="54" spans="1:22" s="246" customFormat="1" ht="33" customHeight="1">
      <c r="A54" s="257"/>
      <c r="B54" s="254" t="s">
        <v>193</v>
      </c>
      <c r="C54" s="31"/>
      <c r="D54" s="255">
        <f>SUM(D55:D58)</f>
        <v>0</v>
      </c>
      <c r="E54" s="32"/>
      <c r="F54" s="404">
        <f>SUM(D36:D53)</f>
        <v>1196.3999999999999</v>
      </c>
      <c r="G54" s="404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hidden="1" customHeight="1">
      <c r="A55" s="257">
        <v>1.1000000000000001</v>
      </c>
      <c r="B55" s="300"/>
      <c r="C55" s="301" t="s">
        <v>199</v>
      </c>
      <c r="D55" s="374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7">
        <v>1.2</v>
      </c>
      <c r="B56" s="272"/>
      <c r="C56" s="257" t="s">
        <v>188</v>
      </c>
      <c r="D56" s="32"/>
      <c r="E56" s="257"/>
    </row>
    <row r="57" spans="1:22" ht="24.75" hidden="1" customHeight="1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>
      <c r="A59" s="273"/>
      <c r="B59" s="267" t="s">
        <v>74</v>
      </c>
      <c r="C59" s="274"/>
      <c r="D59" s="275">
        <f>SUM(D36:D54)</f>
        <v>1196.3999999999999</v>
      </c>
      <c r="E59" s="276"/>
      <c r="F59" s="505">
        <f>+D59-D54</f>
        <v>1196.3999999999999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194</v>
      </c>
    </row>
    <row r="62" spans="1:22" ht="59.25" customHeight="1">
      <c r="A62" s="278">
        <v>1</v>
      </c>
      <c r="B62" s="279" t="s">
        <v>256</v>
      </c>
      <c r="C62" s="275">
        <v>1427.5</v>
      </c>
      <c r="D62" s="586" t="s">
        <v>195</v>
      </c>
      <c r="E62" s="587"/>
    </row>
    <row r="63" spans="1:22" ht="36.75" customHeight="1">
      <c r="A63" s="245"/>
      <c r="B63" s="246"/>
      <c r="C63" s="246"/>
    </row>
    <row r="64" spans="1:22" s="205" customFormat="1" ht="25.5" customHeight="1">
      <c r="A64" s="280"/>
      <c r="B64" s="238" t="s">
        <v>2</v>
      </c>
      <c r="C64" s="281"/>
      <c r="D64" s="588" t="str">
        <f>+'Ekamut-caxs'!C72</f>
        <v>Ա.Գրիգորյան</v>
      </c>
      <c r="E64" s="58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0"/>
      <c r="B65" s="265"/>
      <c r="C65" s="282"/>
      <c r="D65" s="589" t="s">
        <v>98</v>
      </c>
      <c r="E65" s="58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0"/>
      <c r="B66" s="238" t="s">
        <v>6</v>
      </c>
      <c r="C66" s="281"/>
      <c r="D66" s="588" t="str">
        <f>+'Ekamut-caxs'!C74</f>
        <v>Ա.Թորոսյան</v>
      </c>
      <c r="E66" s="58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0"/>
      <c r="B67" s="283"/>
      <c r="C67" s="280" t="s">
        <v>1</v>
      </c>
      <c r="D67" s="589" t="s">
        <v>98</v>
      </c>
      <c r="E67" s="58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D7" sqref="D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604" t="s">
        <v>72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4" s="22" customFormat="1" ht="25.5" customHeight="1">
      <c r="A2" s="571" t="str">
        <f>+'Ekamut-caxs'!A8</f>
        <v xml:space="preserve">«Երևանի հ․105 մսուր-մանկապարտեզ» ՀՈԱԿ-ի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14" ht="25.5" customHeight="1">
      <c r="A3" s="605" t="s">
        <v>257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14" ht="21" customHeight="1" thickBot="1">
      <c r="M4" s="412" t="s">
        <v>0</v>
      </c>
    </row>
    <row r="5" spans="1:14" ht="33.75" customHeight="1">
      <c r="A5" s="611" t="s">
        <v>158</v>
      </c>
      <c r="B5" s="613" t="s">
        <v>73</v>
      </c>
      <c r="C5" s="615" t="s">
        <v>238</v>
      </c>
      <c r="D5" s="606" t="s">
        <v>212</v>
      </c>
      <c r="E5" s="607"/>
      <c r="F5" s="607"/>
      <c r="G5" s="607"/>
      <c r="H5" s="607"/>
      <c r="I5" s="607"/>
      <c r="J5" s="607"/>
      <c r="K5" s="607"/>
      <c r="L5" s="608"/>
      <c r="M5" s="609" t="s">
        <v>161</v>
      </c>
    </row>
    <row r="6" spans="1:14" ht="79.5" customHeight="1">
      <c r="A6" s="612"/>
      <c r="B6" s="614"/>
      <c r="C6" s="616"/>
      <c r="D6" s="413" t="s">
        <v>231</v>
      </c>
      <c r="E6" s="414" t="s">
        <v>243</v>
      </c>
      <c r="F6" s="414" t="s">
        <v>244</v>
      </c>
      <c r="G6" s="414" t="s">
        <v>159</v>
      </c>
      <c r="H6" s="414" t="s">
        <v>215</v>
      </c>
      <c r="I6" s="414" t="s">
        <v>214</v>
      </c>
      <c r="J6" s="414" t="s">
        <v>123</v>
      </c>
      <c r="K6" s="415" t="s">
        <v>270</v>
      </c>
      <c r="L6" s="416" t="s">
        <v>213</v>
      </c>
      <c r="M6" s="610"/>
    </row>
    <row r="7" spans="1:14" ht="27.75" customHeight="1">
      <c r="A7" s="413">
        <v>1</v>
      </c>
      <c r="B7" s="417" t="s">
        <v>222</v>
      </c>
      <c r="C7" s="418">
        <v>22742.799999999999</v>
      </c>
      <c r="D7" s="419">
        <v>4373.7</v>
      </c>
      <c r="E7" s="420"/>
      <c r="F7" s="420"/>
      <c r="G7" s="420">
        <v>111.1</v>
      </c>
      <c r="H7" s="420"/>
      <c r="I7" s="420"/>
      <c r="J7" s="420"/>
      <c r="K7" s="420"/>
      <c r="L7" s="421"/>
      <c r="M7" s="422">
        <f>ROUND(SUM(C7:L7),1)</f>
        <v>27227.599999999999</v>
      </c>
    </row>
    <row r="8" spans="1:14" ht="28.5" customHeight="1">
      <c r="A8" s="413">
        <v>1.1000000000000001</v>
      </c>
      <c r="B8" s="423" t="s">
        <v>123</v>
      </c>
      <c r="C8" s="424"/>
      <c r="D8" s="425" t="s">
        <v>203</v>
      </c>
      <c r="E8" s="426" t="s">
        <v>203</v>
      </c>
      <c r="F8" s="426" t="s">
        <v>203</v>
      </c>
      <c r="G8" s="426" t="s">
        <v>203</v>
      </c>
      <c r="H8" s="426" t="s">
        <v>203</v>
      </c>
      <c r="I8" s="426" t="s">
        <v>203</v>
      </c>
      <c r="J8" s="426" t="s">
        <v>203</v>
      </c>
      <c r="K8" s="426" t="s">
        <v>203</v>
      </c>
      <c r="L8" s="427" t="s">
        <v>203</v>
      </c>
      <c r="M8" s="428" t="s">
        <v>203</v>
      </c>
    </row>
    <row r="9" spans="1:14" ht="30" customHeight="1">
      <c r="A9" s="413">
        <v>1.2</v>
      </c>
      <c r="B9" s="423" t="s">
        <v>213</v>
      </c>
      <c r="C9" s="424"/>
      <c r="D9" s="425" t="s">
        <v>203</v>
      </c>
      <c r="E9" s="426" t="s">
        <v>203</v>
      </c>
      <c r="F9" s="426" t="s">
        <v>203</v>
      </c>
      <c r="G9" s="426" t="s">
        <v>203</v>
      </c>
      <c r="H9" s="426" t="s">
        <v>203</v>
      </c>
      <c r="I9" s="426" t="s">
        <v>203</v>
      </c>
      <c r="J9" s="426" t="s">
        <v>203</v>
      </c>
      <c r="K9" s="426" t="s">
        <v>203</v>
      </c>
      <c r="L9" s="427" t="s">
        <v>203</v>
      </c>
      <c r="M9" s="428" t="s">
        <v>203</v>
      </c>
    </row>
    <row r="10" spans="1:14" ht="35.25" customHeight="1">
      <c r="A10" s="413">
        <v>2</v>
      </c>
      <c r="B10" s="506" t="s">
        <v>95</v>
      </c>
      <c r="C10" s="429"/>
      <c r="D10" s="419"/>
      <c r="E10" s="426" t="s">
        <v>203</v>
      </c>
      <c r="F10" s="426" t="s">
        <v>203</v>
      </c>
      <c r="G10" s="426" t="s">
        <v>203</v>
      </c>
      <c r="H10" s="426" t="s">
        <v>203</v>
      </c>
      <c r="I10" s="426" t="s">
        <v>203</v>
      </c>
      <c r="J10" s="426" t="s">
        <v>203</v>
      </c>
      <c r="K10" s="426" t="s">
        <v>203</v>
      </c>
      <c r="L10" s="427" t="s">
        <v>203</v>
      </c>
      <c r="M10" s="422">
        <f>ROUND(SUM(C10:L10),1)</f>
        <v>0</v>
      </c>
    </row>
    <row r="11" spans="1:14" s="437" customFormat="1" ht="34.5" customHeight="1" thickBot="1">
      <c r="A11" s="430"/>
      <c r="B11" s="431" t="s">
        <v>74</v>
      </c>
      <c r="C11" s="432" t="s">
        <v>203</v>
      </c>
      <c r="D11" s="433" t="s">
        <v>203</v>
      </c>
      <c r="E11" s="434" t="s">
        <v>203</v>
      </c>
      <c r="F11" s="434" t="s">
        <v>203</v>
      </c>
      <c r="G11" s="434" t="s">
        <v>203</v>
      </c>
      <c r="H11" s="434" t="s">
        <v>203</v>
      </c>
      <c r="I11" s="434" t="s">
        <v>203</v>
      </c>
      <c r="J11" s="434" t="s">
        <v>203</v>
      </c>
      <c r="K11" s="434" t="s">
        <v>203</v>
      </c>
      <c r="L11" s="435" t="s">
        <v>203</v>
      </c>
      <c r="M11" s="436">
        <f>ROUND(SUM(M7:M10),1)</f>
        <v>27227.599999999999</v>
      </c>
    </row>
    <row r="12" spans="1:14" s="437" customFormat="1" ht="34.5" customHeight="1">
      <c r="A12" s="438"/>
      <c r="B12" s="439"/>
      <c r="C12" s="410">
        <v>2186849</v>
      </c>
      <c r="D12" s="439">
        <f>+C12*0.002</f>
        <v>4373.6980000000003</v>
      </c>
      <c r="E12" s="440"/>
      <c r="F12" s="440"/>
      <c r="G12" s="440"/>
      <c r="H12" s="441"/>
      <c r="I12" s="441"/>
      <c r="J12" s="442"/>
      <c r="K12" s="441"/>
      <c r="L12" s="440"/>
      <c r="M12" s="443"/>
      <c r="N12" s="439"/>
    </row>
    <row r="13" spans="1:14" s="444" customFormat="1" ht="21" customHeight="1">
      <c r="B13" s="445"/>
      <c r="C13" s="445"/>
      <c r="D13" s="446"/>
      <c r="E13" s="447"/>
      <c r="F13" s="447"/>
      <c r="G13" s="448"/>
      <c r="H13" s="196"/>
      <c r="I13" s="196"/>
      <c r="J13" s="446"/>
      <c r="K13" s="599"/>
      <c r="L13" s="599"/>
      <c r="M13" s="449"/>
    </row>
    <row r="14" spans="1:14" s="438" customFormat="1" ht="69" customHeight="1">
      <c r="B14" s="600" t="s">
        <v>218</v>
      </c>
      <c r="C14" s="603"/>
      <c r="D14" s="601"/>
      <c r="G14" s="446"/>
      <c r="H14" s="446"/>
      <c r="I14" s="600" t="s">
        <v>217</v>
      </c>
      <c r="J14" s="601"/>
      <c r="K14" s="446"/>
      <c r="L14" s="446"/>
      <c r="M14" s="446"/>
    </row>
    <row r="15" spans="1:14" s="438" customFormat="1" ht="48" customHeight="1">
      <c r="B15" s="450" t="s">
        <v>198</v>
      </c>
      <c r="C15" s="451" t="s">
        <v>245</v>
      </c>
      <c r="D15" s="451" t="s">
        <v>246</v>
      </c>
      <c r="G15" s="452"/>
      <c r="H15" s="453"/>
      <c r="I15" s="450" t="s">
        <v>198</v>
      </c>
      <c r="J15" s="451" t="s">
        <v>216</v>
      </c>
      <c r="K15" s="452"/>
      <c r="L15" s="452"/>
      <c r="M15" s="453"/>
    </row>
    <row r="16" spans="1:14" s="454" customFormat="1" ht="39.75" customHeight="1">
      <c r="B16" s="455">
        <v>93600</v>
      </c>
      <c r="C16" s="456">
        <f>ROUND(4*B16*2/1000,1)</f>
        <v>748.8</v>
      </c>
      <c r="D16" s="456">
        <f>350.1/5*2</f>
        <v>140.04000000000002</v>
      </c>
      <c r="G16" s="457"/>
      <c r="H16" s="458"/>
      <c r="I16" s="459">
        <v>93600</v>
      </c>
      <c r="J16" s="460">
        <f>725.5/12*2</f>
        <v>120.91666666666667</v>
      </c>
      <c r="K16" s="457"/>
      <c r="L16" s="457"/>
      <c r="M16" s="458"/>
    </row>
    <row r="17" spans="1:13" s="27" customFormat="1" ht="24" customHeight="1">
      <c r="D17" s="461"/>
      <c r="E17" s="462"/>
      <c r="F17" s="462"/>
      <c r="G17" s="462"/>
      <c r="H17" s="441"/>
      <c r="I17" s="441"/>
      <c r="J17" s="463"/>
      <c r="K17" s="457"/>
      <c r="L17" s="457"/>
      <c r="M17" s="464"/>
    </row>
    <row r="18" spans="1:13" s="27" customFormat="1" ht="19.5" customHeight="1">
      <c r="A18" s="465"/>
      <c r="B18" s="465"/>
      <c r="C18" s="466"/>
      <c r="D18" s="465"/>
      <c r="E18" s="465"/>
      <c r="F18" s="465"/>
      <c r="G18" s="465"/>
      <c r="H18" s="465"/>
      <c r="I18" s="465"/>
      <c r="J18" s="465"/>
      <c r="K18" s="465"/>
      <c r="L18" s="465"/>
      <c r="M18" s="465"/>
    </row>
    <row r="19" spans="1:13" s="469" customFormat="1" ht="24" customHeight="1">
      <c r="A19" s="467"/>
      <c r="B19" s="468" t="s">
        <v>2</v>
      </c>
      <c r="C19" s="468"/>
      <c r="E19" s="470"/>
      <c r="F19" s="471"/>
      <c r="G19" s="471"/>
      <c r="H19" s="602" t="str">
        <f>+'Ekamut-caxs'!C72</f>
        <v>Ա.Գրիգորյան</v>
      </c>
      <c r="I19" s="602"/>
      <c r="J19" s="602"/>
      <c r="K19" s="472"/>
      <c r="L19" s="467"/>
      <c r="M19" s="467"/>
    </row>
    <row r="20" spans="1:13" s="473" customFormat="1" ht="17.25" customHeight="1">
      <c r="B20" s="474"/>
      <c r="C20" s="474"/>
      <c r="E20" s="475" t="s">
        <v>97</v>
      </c>
      <c r="F20" s="476"/>
      <c r="G20" s="477"/>
      <c r="H20" s="598" t="s">
        <v>98</v>
      </c>
      <c r="I20" s="598"/>
      <c r="J20" s="598"/>
      <c r="K20" s="476"/>
    </row>
    <row r="21" spans="1:13" s="469" customFormat="1" ht="24.75" customHeight="1">
      <c r="B21" s="478" t="s">
        <v>6</v>
      </c>
      <c r="C21" s="478"/>
      <c r="E21" s="479"/>
      <c r="F21" s="480"/>
      <c r="G21" s="480"/>
      <c r="H21" s="597" t="str">
        <f>+'Ekamut-caxs'!C74</f>
        <v>Ա.Թորոսյան</v>
      </c>
      <c r="I21" s="597"/>
      <c r="J21" s="597"/>
      <c r="K21" s="481"/>
    </row>
    <row r="22" spans="1:13" s="473" customFormat="1" ht="18.75" customHeight="1">
      <c r="E22" s="475" t="s">
        <v>97</v>
      </c>
      <c r="F22" s="476"/>
      <c r="G22" s="477"/>
      <c r="H22" s="598" t="s">
        <v>98</v>
      </c>
      <c r="I22" s="598"/>
      <c r="J22" s="598"/>
      <c r="K22" s="476"/>
    </row>
    <row r="23" spans="1:13" s="482" customFormat="1" ht="15.6">
      <c r="D23" s="483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B10" zoomScale="106" zoomScaleSheetLayoutView="106" workbookViewId="0">
      <selection activeCell="D7" sqref="D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4" width="14.6640625" style="165" bestFit="1" customWidth="1"/>
    <col min="15" max="16384" width="9.109375" style="165"/>
  </cols>
  <sheetData>
    <row r="1" spans="1:14" s="164" customFormat="1" ht="18.75" customHeight="1">
      <c r="A1" s="620" t="s">
        <v>72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</row>
    <row r="2" spans="1:14" s="164" customFormat="1" ht="21.75" customHeight="1">
      <c r="A2" s="621" t="str">
        <f>+'Ekamut-caxs'!A8:D8</f>
        <v xml:space="preserve">«Երևանի հ․105 մսուր-մանկապարտեզ» ՀՈԱԿ-ի 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</row>
    <row r="3" spans="1:14" s="164" customFormat="1" ht="21" customHeight="1">
      <c r="A3" s="621" t="s">
        <v>99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</row>
    <row r="4" spans="1:14" ht="21" customHeight="1" thickBot="1"/>
    <row r="5" spans="1:14" s="172" customFormat="1" ht="24.75" customHeight="1">
      <c r="A5" s="623" t="s">
        <v>120</v>
      </c>
      <c r="B5" s="625" t="s">
        <v>100</v>
      </c>
      <c r="C5" s="617" t="s">
        <v>101</v>
      </c>
      <c r="D5" s="618"/>
      <c r="E5" s="618"/>
      <c r="F5" s="619"/>
      <c r="G5" s="627" t="s">
        <v>102</v>
      </c>
      <c r="H5" s="627"/>
      <c r="I5" s="627"/>
      <c r="J5" s="627"/>
      <c r="K5" s="617" t="s">
        <v>149</v>
      </c>
      <c r="L5" s="618"/>
      <c r="M5" s="619"/>
    </row>
    <row r="6" spans="1:14" s="176" customFormat="1" ht="51" customHeight="1">
      <c r="A6" s="624"/>
      <c r="B6" s="626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2" t="s">
        <v>235</v>
      </c>
      <c r="I6" s="174" t="s">
        <v>260</v>
      </c>
      <c r="J6" s="222" t="s">
        <v>259</v>
      </c>
      <c r="K6" s="174" t="s">
        <v>234</v>
      </c>
      <c r="L6" s="174" t="s">
        <v>258</v>
      </c>
      <c r="M6" s="175" t="s">
        <v>259</v>
      </c>
    </row>
    <row r="7" spans="1:14" ht="19.5" customHeight="1">
      <c r="A7" s="166">
        <v>1</v>
      </c>
      <c r="B7" s="229" t="s">
        <v>103</v>
      </c>
      <c r="C7" s="316" t="s">
        <v>236</v>
      </c>
      <c r="D7" s="307" t="s">
        <v>236</v>
      </c>
      <c r="E7" s="319">
        <v>9298</v>
      </c>
      <c r="F7" s="309">
        <v>1292422</v>
      </c>
      <c r="G7" s="322" t="s">
        <v>236</v>
      </c>
      <c r="H7" s="307" t="s">
        <v>236</v>
      </c>
      <c r="I7" s="319">
        <v>3630</v>
      </c>
      <c r="J7" s="310">
        <v>169864</v>
      </c>
      <c r="K7" s="371" t="s">
        <v>236</v>
      </c>
      <c r="L7" s="319">
        <v>60</v>
      </c>
      <c r="M7" s="311">
        <f>+L7*200.47</f>
        <v>12028.2</v>
      </c>
      <c r="N7" s="165">
        <f>+J7/I7</f>
        <v>46.794490358126723</v>
      </c>
    </row>
    <row r="8" spans="1:14" ht="19.5" customHeight="1">
      <c r="A8" s="166">
        <v>2</v>
      </c>
      <c r="B8" s="229" t="s">
        <v>104</v>
      </c>
      <c r="C8" s="316" t="s">
        <v>236</v>
      </c>
      <c r="D8" s="307" t="s">
        <v>236</v>
      </c>
      <c r="E8" s="319">
        <v>6522</v>
      </c>
      <c r="F8" s="309">
        <v>906558</v>
      </c>
      <c r="G8" s="322" t="s">
        <v>236</v>
      </c>
      <c r="H8" s="307" t="s">
        <v>236</v>
      </c>
      <c r="I8" s="319">
        <v>3660</v>
      </c>
      <c r="J8" s="310">
        <v>191876</v>
      </c>
      <c r="K8" s="371" t="s">
        <v>236</v>
      </c>
      <c r="L8" s="319">
        <v>126</v>
      </c>
      <c r="M8" s="311">
        <f t="shared" ref="M8:M18" si="0">+L8*200.47</f>
        <v>25259.22</v>
      </c>
      <c r="N8" s="165">
        <f>+M8/L8</f>
        <v>200.47</v>
      </c>
    </row>
    <row r="9" spans="1:14" ht="19.5" customHeight="1">
      <c r="A9" s="166">
        <v>3</v>
      </c>
      <c r="B9" s="229" t="s">
        <v>105</v>
      </c>
      <c r="C9" s="316" t="s">
        <v>236</v>
      </c>
      <c r="D9" s="307" t="s">
        <v>236</v>
      </c>
      <c r="E9" s="319">
        <v>6072</v>
      </c>
      <c r="F9" s="309">
        <v>844008</v>
      </c>
      <c r="G9" s="322" t="s">
        <v>236</v>
      </c>
      <c r="H9" s="307" t="s">
        <v>236</v>
      </c>
      <c r="I9" s="319">
        <v>4590</v>
      </c>
      <c r="J9" s="310">
        <v>241619</v>
      </c>
      <c r="K9" s="371" t="s">
        <v>236</v>
      </c>
      <c r="L9" s="319">
        <v>82</v>
      </c>
      <c r="M9" s="311">
        <f t="shared" si="0"/>
        <v>16438.54</v>
      </c>
    </row>
    <row r="10" spans="1:14" ht="19.5" customHeight="1">
      <c r="A10" s="166">
        <v>4</v>
      </c>
      <c r="B10" s="229" t="s">
        <v>106</v>
      </c>
      <c r="C10" s="317" t="s">
        <v>236</v>
      </c>
      <c r="D10" s="308" t="s">
        <v>236</v>
      </c>
      <c r="E10" s="319"/>
      <c r="F10" s="309"/>
      <c r="G10" s="322" t="s">
        <v>236</v>
      </c>
      <c r="H10" s="312" t="s">
        <v>236</v>
      </c>
      <c r="I10" s="319">
        <v>3753</v>
      </c>
      <c r="J10" s="310">
        <v>198827</v>
      </c>
      <c r="K10" s="371" t="s">
        <v>236</v>
      </c>
      <c r="L10" s="319">
        <v>42</v>
      </c>
      <c r="M10" s="311">
        <f t="shared" si="0"/>
        <v>8419.74</v>
      </c>
    </row>
    <row r="11" spans="1:14" ht="19.5" customHeight="1">
      <c r="A11" s="166">
        <v>5</v>
      </c>
      <c r="B11" s="229" t="s">
        <v>107</v>
      </c>
      <c r="C11" s="317" t="s">
        <v>236</v>
      </c>
      <c r="D11" s="308" t="s">
        <v>236</v>
      </c>
      <c r="E11" s="319"/>
      <c r="F11" s="309"/>
      <c r="G11" s="322" t="s">
        <v>236</v>
      </c>
      <c r="H11" s="312" t="s">
        <v>236</v>
      </c>
      <c r="I11" s="319">
        <v>3228</v>
      </c>
      <c r="J11" s="310">
        <v>170954</v>
      </c>
      <c r="K11" s="371" t="s">
        <v>236</v>
      </c>
      <c r="L11" s="319">
        <v>51</v>
      </c>
      <c r="M11" s="311">
        <f t="shared" si="0"/>
        <v>10223.969999999999</v>
      </c>
    </row>
    <row r="12" spans="1:14" ht="19.5" customHeight="1">
      <c r="A12" s="166">
        <v>6</v>
      </c>
      <c r="B12" s="229" t="s">
        <v>108</v>
      </c>
      <c r="C12" s="317" t="s">
        <v>236</v>
      </c>
      <c r="D12" s="308" t="s">
        <v>236</v>
      </c>
      <c r="E12" s="319"/>
      <c r="F12" s="309"/>
      <c r="G12" s="322" t="s">
        <v>236</v>
      </c>
      <c r="H12" s="312" t="s">
        <v>236</v>
      </c>
      <c r="I12" s="319">
        <v>2787</v>
      </c>
      <c r="J12" s="310">
        <v>146631</v>
      </c>
      <c r="K12" s="371" t="s">
        <v>236</v>
      </c>
      <c r="L12" s="319">
        <v>36</v>
      </c>
      <c r="M12" s="311">
        <f t="shared" si="0"/>
        <v>7216.92</v>
      </c>
    </row>
    <row r="13" spans="1:14" ht="19.5" customHeight="1">
      <c r="A13" s="166">
        <v>7</v>
      </c>
      <c r="B13" s="229" t="s">
        <v>109</v>
      </c>
      <c r="C13" s="317" t="s">
        <v>236</v>
      </c>
      <c r="D13" s="308" t="s">
        <v>236</v>
      </c>
      <c r="E13" s="319"/>
      <c r="F13" s="309"/>
      <c r="G13" s="322" t="s">
        <v>236</v>
      </c>
      <c r="H13" s="312" t="s">
        <v>236</v>
      </c>
      <c r="I13" s="319">
        <v>2109</v>
      </c>
      <c r="J13" s="310">
        <v>110185</v>
      </c>
      <c r="K13" s="371" t="s">
        <v>236</v>
      </c>
      <c r="L13" s="319">
        <v>74</v>
      </c>
      <c r="M13" s="311">
        <f t="shared" si="0"/>
        <v>14834.78</v>
      </c>
    </row>
    <row r="14" spans="1:14" ht="19.5" customHeight="1">
      <c r="A14" s="166">
        <v>8</v>
      </c>
      <c r="B14" s="230" t="s">
        <v>110</v>
      </c>
      <c r="C14" s="317" t="s">
        <v>236</v>
      </c>
      <c r="D14" s="308" t="s">
        <v>236</v>
      </c>
      <c r="E14" s="319"/>
      <c r="F14" s="309"/>
      <c r="G14" s="322" t="s">
        <v>236</v>
      </c>
      <c r="H14" s="312" t="s">
        <v>236</v>
      </c>
      <c r="I14" s="319">
        <v>2346</v>
      </c>
      <c r="J14" s="310">
        <v>122626</v>
      </c>
      <c r="K14" s="371" t="s">
        <v>236</v>
      </c>
      <c r="L14" s="319">
        <v>62</v>
      </c>
      <c r="M14" s="311">
        <f t="shared" si="0"/>
        <v>12429.14</v>
      </c>
    </row>
    <row r="15" spans="1:14" ht="19.5" customHeight="1">
      <c r="A15" s="166">
        <v>9</v>
      </c>
      <c r="B15" s="230" t="s">
        <v>111</v>
      </c>
      <c r="C15" s="317" t="s">
        <v>236</v>
      </c>
      <c r="D15" s="308" t="s">
        <v>236</v>
      </c>
      <c r="E15" s="319"/>
      <c r="F15" s="309"/>
      <c r="G15" s="322" t="s">
        <v>236</v>
      </c>
      <c r="H15" s="312" t="s">
        <v>236</v>
      </c>
      <c r="I15" s="319">
        <v>2620</v>
      </c>
      <c r="J15" s="310">
        <v>137530</v>
      </c>
      <c r="K15" s="371" t="s">
        <v>236</v>
      </c>
      <c r="L15" s="319">
        <v>127</v>
      </c>
      <c r="M15" s="311">
        <f t="shared" si="0"/>
        <v>25459.69</v>
      </c>
    </row>
    <row r="16" spans="1:14" ht="19.5" customHeight="1">
      <c r="A16" s="166">
        <v>10</v>
      </c>
      <c r="B16" s="230" t="s">
        <v>112</v>
      </c>
      <c r="C16" s="317" t="s">
        <v>236</v>
      </c>
      <c r="D16" s="308" t="s">
        <v>236</v>
      </c>
      <c r="E16" s="319"/>
      <c r="F16" s="309"/>
      <c r="G16" s="321" t="s">
        <v>236</v>
      </c>
      <c r="H16" s="312" t="s">
        <v>236</v>
      </c>
      <c r="I16" s="319">
        <v>3542</v>
      </c>
      <c r="J16" s="310">
        <v>187449</v>
      </c>
      <c r="K16" s="371" t="s">
        <v>236</v>
      </c>
      <c r="L16" s="319">
        <v>78</v>
      </c>
      <c r="M16" s="311">
        <f t="shared" si="0"/>
        <v>15636.66</v>
      </c>
    </row>
    <row r="17" spans="1:14" ht="19.5" customHeight="1">
      <c r="A17" s="166">
        <v>11</v>
      </c>
      <c r="B17" s="230" t="s">
        <v>113</v>
      </c>
      <c r="C17" s="317">
        <v>2538</v>
      </c>
      <c r="D17" s="308">
        <v>352782</v>
      </c>
      <c r="E17" s="562">
        <v>4475</v>
      </c>
      <c r="F17" s="309">
        <f>+E17*143.7</f>
        <v>643057.5</v>
      </c>
      <c r="G17" s="321">
        <v>1610</v>
      </c>
      <c r="H17" s="312">
        <v>75363</v>
      </c>
      <c r="I17" s="319">
        <v>3608</v>
      </c>
      <c r="J17" s="310">
        <v>189028</v>
      </c>
      <c r="K17" s="371">
        <v>13</v>
      </c>
      <c r="L17" s="319">
        <v>83</v>
      </c>
      <c r="M17" s="311">
        <f t="shared" si="0"/>
        <v>16639.009999999998</v>
      </c>
    </row>
    <row r="18" spans="1:14" ht="19.5" customHeight="1">
      <c r="A18" s="166">
        <v>12</v>
      </c>
      <c r="B18" s="230" t="s">
        <v>114</v>
      </c>
      <c r="C18" s="317">
        <v>7039</v>
      </c>
      <c r="D18" s="308">
        <v>978421</v>
      </c>
      <c r="E18" s="319">
        <f>+E7</f>
        <v>9298</v>
      </c>
      <c r="F18" s="309">
        <f>+E18*143.7</f>
        <v>1336122.5999999999</v>
      </c>
      <c r="G18" s="321">
        <v>4121</v>
      </c>
      <c r="H18" s="312">
        <v>193655</v>
      </c>
      <c r="I18" s="319">
        <f>+MAX(G18,I8)</f>
        <v>4121</v>
      </c>
      <c r="J18" s="310">
        <f>+I18*53.48</f>
        <v>220391.08</v>
      </c>
      <c r="K18" s="371">
        <v>82</v>
      </c>
      <c r="L18" s="319">
        <v>127</v>
      </c>
      <c r="M18" s="311">
        <f t="shared" si="0"/>
        <v>25459.69</v>
      </c>
    </row>
    <row r="19" spans="1:14" ht="32.25" customHeight="1" thickBot="1">
      <c r="A19" s="231"/>
      <c r="B19" s="237" t="s">
        <v>96</v>
      </c>
      <c r="C19" s="318">
        <f t="shared" ref="C19:K19" si="1">SUM(C7:C18)</f>
        <v>9577</v>
      </c>
      <c r="D19" s="313">
        <f t="shared" si="1"/>
        <v>1331203</v>
      </c>
      <c r="E19" s="320">
        <f t="shared" si="1"/>
        <v>35665</v>
      </c>
      <c r="F19" s="314">
        <f>SUM(F7:F18)</f>
        <v>5022168.0999999996</v>
      </c>
      <c r="G19" s="323">
        <f>SUM(G7:G18)</f>
        <v>5731</v>
      </c>
      <c r="H19" s="313">
        <f>SUM(H7:H18)</f>
        <v>269018</v>
      </c>
      <c r="I19" s="320">
        <f>SUM(I7:I18)</f>
        <v>39994</v>
      </c>
      <c r="J19" s="315">
        <f>SUM(J7:J18)</f>
        <v>2086980.08</v>
      </c>
      <c r="K19" s="318">
        <f t="shared" si="1"/>
        <v>95</v>
      </c>
      <c r="L19" s="320">
        <f>SUM(L7:L18)</f>
        <v>948</v>
      </c>
      <c r="M19" s="314">
        <f>SUM(M7:M18)</f>
        <v>190045.56</v>
      </c>
    </row>
    <row r="20" spans="1:14" ht="21.75" customHeight="1">
      <c r="A20" s="226"/>
      <c r="B20" s="290"/>
      <c r="C20" s="291"/>
      <c r="D20" s="210"/>
      <c r="E20" s="291"/>
      <c r="F20" s="210">
        <f>ROUND(F19/1000,1)</f>
        <v>5022.2</v>
      </c>
      <c r="G20" s="291"/>
      <c r="H20" s="210"/>
      <c r="I20" s="291"/>
      <c r="J20" s="210">
        <f>ROUND(J19/1000,1)</f>
        <v>2087</v>
      </c>
      <c r="K20" s="291"/>
      <c r="L20" s="291"/>
      <c r="M20" s="210">
        <f>ROUND(M19/1000,1)</f>
        <v>190</v>
      </c>
    </row>
    <row r="21" spans="1:14" ht="18.75" customHeight="1" thickBot="1">
      <c r="A21" s="226"/>
      <c r="B21" s="622" t="s">
        <v>207</v>
      </c>
      <c r="C21" s="622"/>
      <c r="D21" s="622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4" s="164" customFormat="1" ht="34.5" customHeight="1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4" s="523" customFormat="1" ht="57.75" customHeight="1">
      <c r="A23" s="531">
        <v>1</v>
      </c>
      <c r="B23" s="532" t="s">
        <v>279</v>
      </c>
      <c r="C23" s="533">
        <v>22</v>
      </c>
      <c r="D23" s="533"/>
      <c r="E23" s="533"/>
      <c r="F23" s="534">
        <f>+F19*0.22/1000</f>
        <v>1104.8769819999998</v>
      </c>
      <c r="G23" s="535"/>
      <c r="H23" s="533"/>
      <c r="I23" s="533"/>
      <c r="J23" s="539">
        <v>43.1</v>
      </c>
      <c r="K23" s="535"/>
      <c r="L23" s="537"/>
      <c r="M23" s="538"/>
      <c r="N23" s="536"/>
    </row>
    <row r="24" spans="1:14" s="176" customFormat="1" ht="23.25" customHeight="1">
      <c r="A24" s="166">
        <v>3</v>
      </c>
      <c r="B24" s="207"/>
      <c r="C24" s="397"/>
      <c r="D24" s="397"/>
      <c r="E24" s="397"/>
      <c r="F24" s="398"/>
      <c r="G24" s="399"/>
      <c r="H24" s="397"/>
      <c r="I24" s="397"/>
      <c r="J24" s="398"/>
      <c r="K24" s="399"/>
      <c r="L24" s="397"/>
      <c r="M24" s="398"/>
    </row>
    <row r="25" spans="1:14" s="164" customFormat="1" ht="24" customHeight="1">
      <c r="A25" s="213"/>
      <c r="B25" s="208" t="s">
        <v>74</v>
      </c>
      <c r="C25" s="400"/>
      <c r="D25" s="400"/>
      <c r="E25" s="400"/>
      <c r="F25" s="401">
        <f>SUM(F23:F24)</f>
        <v>1104.8769819999998</v>
      </c>
      <c r="G25" s="402"/>
      <c r="H25" s="400"/>
      <c r="I25" s="400"/>
      <c r="J25" s="401">
        <f>SUM(J23:J24)</f>
        <v>43.1</v>
      </c>
      <c r="K25" s="402"/>
      <c r="L25" s="400"/>
      <c r="M25" s="401">
        <f>SUM(M23:M24)</f>
        <v>0</v>
      </c>
    </row>
    <row r="26" spans="1:14" s="164" customFormat="1" ht="27" customHeight="1" thickBot="1">
      <c r="A26" s="214"/>
      <c r="B26" s="217" t="s">
        <v>155</v>
      </c>
      <c r="C26" s="313"/>
      <c r="D26" s="313"/>
      <c r="E26" s="313"/>
      <c r="F26" s="314">
        <f>+F20-F25</f>
        <v>3917.323018</v>
      </c>
      <c r="G26" s="396"/>
      <c r="H26" s="313"/>
      <c r="I26" s="313"/>
      <c r="J26" s="314">
        <f>J20-J25</f>
        <v>2043.9</v>
      </c>
      <c r="K26" s="396"/>
      <c r="L26" s="313"/>
      <c r="M26" s="314">
        <v>0</v>
      </c>
    </row>
    <row r="27" spans="1:14" s="164" customFormat="1" ht="25.5" customHeight="1">
      <c r="A27" s="169"/>
      <c r="B27" s="209"/>
      <c r="C27" s="169"/>
      <c r="D27" s="169"/>
      <c r="E27" s="169"/>
      <c r="F27" s="210"/>
      <c r="G27" s="169"/>
      <c r="H27" s="169"/>
      <c r="I27" s="169"/>
      <c r="J27" s="212" t="s">
        <v>156</v>
      </c>
      <c r="K27" s="215"/>
      <c r="L27" s="215"/>
      <c r="M27" s="216">
        <f>+F25+J25+M25</f>
        <v>1147.9769819999997</v>
      </c>
    </row>
    <row r="28" spans="1:14" s="164" customFormat="1" ht="20.25" customHeight="1">
      <c r="A28" s="169"/>
      <c r="B28" s="209"/>
      <c r="C28" s="169"/>
      <c r="D28" s="169"/>
      <c r="E28" s="169"/>
      <c r="F28" s="210"/>
      <c r="G28" s="169"/>
      <c r="H28" s="169"/>
      <c r="I28" s="169"/>
      <c r="J28" s="169"/>
      <c r="K28" s="169"/>
      <c r="L28" s="169"/>
      <c r="M28" s="210"/>
    </row>
    <row r="29" spans="1:14" s="177" customFormat="1" ht="25.5" customHeight="1">
      <c r="B29" s="178"/>
      <c r="C29" s="179" t="s">
        <v>2</v>
      </c>
      <c r="D29" s="179"/>
      <c r="E29" s="178"/>
      <c r="F29" s="178"/>
      <c r="G29" s="629"/>
      <c r="H29" s="629"/>
      <c r="I29" s="304"/>
      <c r="J29" s="631" t="str">
        <f>+'Ekamut-caxs'!C72</f>
        <v>Ա.Գրիգորյան</v>
      </c>
      <c r="K29" s="631"/>
      <c r="M29" s="168"/>
    </row>
    <row r="30" spans="1:14" s="164" customFormat="1">
      <c r="C30" s="171"/>
      <c r="D30" s="171"/>
      <c r="E30" s="170"/>
      <c r="F30" s="170"/>
      <c r="G30" s="630" t="s">
        <v>97</v>
      </c>
      <c r="H30" s="630"/>
      <c r="I30" s="305"/>
      <c r="J30" s="630" t="s">
        <v>115</v>
      </c>
      <c r="K30" s="630"/>
    </row>
    <row r="31" spans="1:14" s="177" customFormat="1" ht="23.25" customHeight="1">
      <c r="B31" s="178"/>
      <c r="C31" s="180" t="s">
        <v>6</v>
      </c>
      <c r="D31" s="180"/>
      <c r="E31" s="178"/>
      <c r="F31" s="178"/>
      <c r="G31" s="631"/>
      <c r="H31" s="631"/>
      <c r="I31" s="181"/>
      <c r="J31" s="631" t="str">
        <f>+'Ekamut-caxs'!C74</f>
        <v>Ա.Թորոսյան</v>
      </c>
      <c r="K31" s="631"/>
    </row>
    <row r="32" spans="1:14" s="164" customFormat="1">
      <c r="C32" s="167"/>
      <c r="D32" s="167"/>
      <c r="G32" s="630" t="s">
        <v>97</v>
      </c>
      <c r="H32" s="630"/>
      <c r="I32" s="305"/>
      <c r="J32" s="630" t="s">
        <v>115</v>
      </c>
      <c r="K32" s="630"/>
    </row>
    <row r="33" spans="3:13">
      <c r="F33" s="182" t="s">
        <v>1</v>
      </c>
    </row>
    <row r="34" spans="3:13" ht="16.5" customHeight="1">
      <c r="C34" s="165" t="s">
        <v>116</v>
      </c>
      <c r="E34" s="165" t="s">
        <v>117</v>
      </c>
      <c r="F34" s="165" t="s">
        <v>268</v>
      </c>
      <c r="I34" s="484" t="s">
        <v>118</v>
      </c>
      <c r="J34" s="485" t="s">
        <v>261</v>
      </c>
      <c r="K34" s="485"/>
      <c r="L34" s="485" t="s">
        <v>262</v>
      </c>
      <c r="M34" s="485" t="s">
        <v>263</v>
      </c>
    </row>
    <row r="35" spans="3:13" ht="16.5" customHeight="1">
      <c r="C35" s="165" t="s">
        <v>119</v>
      </c>
      <c r="E35" s="165" t="s">
        <v>117</v>
      </c>
      <c r="F35" s="165" t="s">
        <v>269</v>
      </c>
      <c r="I35" s="628" t="s">
        <v>264</v>
      </c>
      <c r="J35" s="628"/>
      <c r="K35" s="485"/>
      <c r="L35" s="628" t="s">
        <v>265</v>
      </c>
      <c r="M35" s="628"/>
    </row>
    <row r="36" spans="3:13">
      <c r="I36" s="628"/>
      <c r="J36" s="628"/>
      <c r="K36" s="485"/>
      <c r="L36" s="628"/>
      <c r="M36" s="628"/>
    </row>
  </sheetData>
  <mergeCells count="19">
    <mergeCell ref="I35:J36"/>
    <mergeCell ref="L35:M36"/>
    <mergeCell ref="G29:H29"/>
    <mergeCell ref="G30:H30"/>
    <mergeCell ref="G32:H32"/>
    <mergeCell ref="G31:H31"/>
    <mergeCell ref="J29:K29"/>
    <mergeCell ref="J30:K30"/>
    <mergeCell ref="J31:K31"/>
    <mergeCell ref="J32:K32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workbookViewId="0">
      <selection activeCell="D7" sqref="D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6" width="19.44140625" style="1" customWidth="1"/>
    <col min="7" max="8" width="9.109375" style="1"/>
    <col min="9" max="9" width="10.33203125" style="1" bestFit="1" customWidth="1"/>
    <col min="10" max="255" width="9.109375" style="1"/>
    <col min="256" max="256" width="4.44140625" style="1" customWidth="1"/>
    <col min="257" max="257" width="22.44140625" style="1" customWidth="1"/>
    <col min="258" max="258" width="15.44140625" style="1" customWidth="1"/>
    <col min="259" max="259" width="16.88671875" style="1" customWidth="1"/>
    <col min="260" max="260" width="15.44140625" style="1" customWidth="1"/>
    <col min="261" max="261" width="16.33203125" style="1" customWidth="1"/>
    <col min="262" max="262" width="10.44140625" style="1" customWidth="1"/>
    <col min="263" max="511" width="9.109375" style="1"/>
    <col min="512" max="512" width="4.44140625" style="1" customWidth="1"/>
    <col min="513" max="513" width="22.44140625" style="1" customWidth="1"/>
    <col min="514" max="514" width="15.44140625" style="1" customWidth="1"/>
    <col min="515" max="515" width="16.88671875" style="1" customWidth="1"/>
    <col min="516" max="516" width="15.44140625" style="1" customWidth="1"/>
    <col min="517" max="517" width="16.33203125" style="1" customWidth="1"/>
    <col min="518" max="518" width="10.44140625" style="1" customWidth="1"/>
    <col min="519" max="767" width="9.109375" style="1"/>
    <col min="768" max="768" width="4.44140625" style="1" customWidth="1"/>
    <col min="769" max="769" width="22.44140625" style="1" customWidth="1"/>
    <col min="770" max="770" width="15.44140625" style="1" customWidth="1"/>
    <col min="771" max="771" width="16.88671875" style="1" customWidth="1"/>
    <col min="772" max="772" width="15.44140625" style="1" customWidth="1"/>
    <col min="773" max="773" width="16.33203125" style="1" customWidth="1"/>
    <col min="774" max="774" width="10.44140625" style="1" customWidth="1"/>
    <col min="775" max="1023" width="9.109375" style="1"/>
    <col min="1024" max="1024" width="4.44140625" style="1" customWidth="1"/>
    <col min="1025" max="1025" width="22.44140625" style="1" customWidth="1"/>
    <col min="1026" max="1026" width="15.44140625" style="1" customWidth="1"/>
    <col min="1027" max="1027" width="16.88671875" style="1" customWidth="1"/>
    <col min="1028" max="1028" width="15.44140625" style="1" customWidth="1"/>
    <col min="1029" max="1029" width="16.33203125" style="1" customWidth="1"/>
    <col min="1030" max="1030" width="10.44140625" style="1" customWidth="1"/>
    <col min="1031" max="1279" width="9.109375" style="1"/>
    <col min="1280" max="1280" width="4.44140625" style="1" customWidth="1"/>
    <col min="1281" max="1281" width="22.44140625" style="1" customWidth="1"/>
    <col min="1282" max="1282" width="15.44140625" style="1" customWidth="1"/>
    <col min="1283" max="1283" width="16.88671875" style="1" customWidth="1"/>
    <col min="1284" max="1284" width="15.44140625" style="1" customWidth="1"/>
    <col min="1285" max="1285" width="16.33203125" style="1" customWidth="1"/>
    <col min="1286" max="1286" width="10.44140625" style="1" customWidth="1"/>
    <col min="1287" max="1535" width="9.109375" style="1"/>
    <col min="1536" max="1536" width="4.44140625" style="1" customWidth="1"/>
    <col min="1537" max="1537" width="22.44140625" style="1" customWidth="1"/>
    <col min="1538" max="1538" width="15.44140625" style="1" customWidth="1"/>
    <col min="1539" max="1539" width="16.88671875" style="1" customWidth="1"/>
    <col min="1540" max="1540" width="15.44140625" style="1" customWidth="1"/>
    <col min="1541" max="1541" width="16.33203125" style="1" customWidth="1"/>
    <col min="1542" max="1542" width="10.44140625" style="1" customWidth="1"/>
    <col min="1543" max="1791" width="9.109375" style="1"/>
    <col min="1792" max="1792" width="4.44140625" style="1" customWidth="1"/>
    <col min="1793" max="1793" width="22.44140625" style="1" customWidth="1"/>
    <col min="1794" max="1794" width="15.44140625" style="1" customWidth="1"/>
    <col min="1795" max="1795" width="16.88671875" style="1" customWidth="1"/>
    <col min="1796" max="1796" width="15.44140625" style="1" customWidth="1"/>
    <col min="1797" max="1797" width="16.33203125" style="1" customWidth="1"/>
    <col min="1798" max="1798" width="10.44140625" style="1" customWidth="1"/>
    <col min="1799" max="2047" width="9.109375" style="1"/>
    <col min="2048" max="2048" width="4.44140625" style="1" customWidth="1"/>
    <col min="2049" max="2049" width="22.44140625" style="1" customWidth="1"/>
    <col min="2050" max="2050" width="15.44140625" style="1" customWidth="1"/>
    <col min="2051" max="2051" width="16.88671875" style="1" customWidth="1"/>
    <col min="2052" max="2052" width="15.44140625" style="1" customWidth="1"/>
    <col min="2053" max="2053" width="16.33203125" style="1" customWidth="1"/>
    <col min="2054" max="2054" width="10.44140625" style="1" customWidth="1"/>
    <col min="2055" max="2303" width="9.109375" style="1"/>
    <col min="2304" max="2304" width="4.44140625" style="1" customWidth="1"/>
    <col min="2305" max="2305" width="22.44140625" style="1" customWidth="1"/>
    <col min="2306" max="2306" width="15.44140625" style="1" customWidth="1"/>
    <col min="2307" max="2307" width="16.88671875" style="1" customWidth="1"/>
    <col min="2308" max="2308" width="15.44140625" style="1" customWidth="1"/>
    <col min="2309" max="2309" width="16.33203125" style="1" customWidth="1"/>
    <col min="2310" max="2310" width="10.44140625" style="1" customWidth="1"/>
    <col min="2311" max="2559" width="9.109375" style="1"/>
    <col min="2560" max="2560" width="4.44140625" style="1" customWidth="1"/>
    <col min="2561" max="2561" width="22.44140625" style="1" customWidth="1"/>
    <col min="2562" max="2562" width="15.44140625" style="1" customWidth="1"/>
    <col min="2563" max="2563" width="16.88671875" style="1" customWidth="1"/>
    <col min="2564" max="2564" width="15.44140625" style="1" customWidth="1"/>
    <col min="2565" max="2565" width="16.33203125" style="1" customWidth="1"/>
    <col min="2566" max="2566" width="10.44140625" style="1" customWidth="1"/>
    <col min="2567" max="2815" width="9.109375" style="1"/>
    <col min="2816" max="2816" width="4.44140625" style="1" customWidth="1"/>
    <col min="2817" max="2817" width="22.44140625" style="1" customWidth="1"/>
    <col min="2818" max="2818" width="15.44140625" style="1" customWidth="1"/>
    <col min="2819" max="2819" width="16.88671875" style="1" customWidth="1"/>
    <col min="2820" max="2820" width="15.44140625" style="1" customWidth="1"/>
    <col min="2821" max="2821" width="16.33203125" style="1" customWidth="1"/>
    <col min="2822" max="2822" width="10.44140625" style="1" customWidth="1"/>
    <col min="2823" max="3071" width="9.109375" style="1"/>
    <col min="3072" max="3072" width="4.44140625" style="1" customWidth="1"/>
    <col min="3073" max="3073" width="22.44140625" style="1" customWidth="1"/>
    <col min="3074" max="3074" width="15.44140625" style="1" customWidth="1"/>
    <col min="3075" max="3075" width="16.88671875" style="1" customWidth="1"/>
    <col min="3076" max="3076" width="15.44140625" style="1" customWidth="1"/>
    <col min="3077" max="3077" width="16.33203125" style="1" customWidth="1"/>
    <col min="3078" max="3078" width="10.44140625" style="1" customWidth="1"/>
    <col min="3079" max="3327" width="9.109375" style="1"/>
    <col min="3328" max="3328" width="4.44140625" style="1" customWidth="1"/>
    <col min="3329" max="3329" width="22.44140625" style="1" customWidth="1"/>
    <col min="3330" max="3330" width="15.44140625" style="1" customWidth="1"/>
    <col min="3331" max="3331" width="16.88671875" style="1" customWidth="1"/>
    <col min="3332" max="3332" width="15.44140625" style="1" customWidth="1"/>
    <col min="3333" max="3333" width="16.33203125" style="1" customWidth="1"/>
    <col min="3334" max="3334" width="10.44140625" style="1" customWidth="1"/>
    <col min="3335" max="3583" width="9.109375" style="1"/>
    <col min="3584" max="3584" width="4.44140625" style="1" customWidth="1"/>
    <col min="3585" max="3585" width="22.44140625" style="1" customWidth="1"/>
    <col min="3586" max="3586" width="15.44140625" style="1" customWidth="1"/>
    <col min="3587" max="3587" width="16.88671875" style="1" customWidth="1"/>
    <col min="3588" max="3588" width="15.44140625" style="1" customWidth="1"/>
    <col min="3589" max="3589" width="16.33203125" style="1" customWidth="1"/>
    <col min="3590" max="3590" width="10.44140625" style="1" customWidth="1"/>
    <col min="3591" max="3839" width="9.109375" style="1"/>
    <col min="3840" max="3840" width="4.44140625" style="1" customWidth="1"/>
    <col min="3841" max="3841" width="22.44140625" style="1" customWidth="1"/>
    <col min="3842" max="3842" width="15.44140625" style="1" customWidth="1"/>
    <col min="3843" max="3843" width="16.88671875" style="1" customWidth="1"/>
    <col min="3844" max="3844" width="15.44140625" style="1" customWidth="1"/>
    <col min="3845" max="3845" width="16.33203125" style="1" customWidth="1"/>
    <col min="3846" max="3846" width="10.44140625" style="1" customWidth="1"/>
    <col min="3847" max="4095" width="9.109375" style="1"/>
    <col min="4096" max="4096" width="4.44140625" style="1" customWidth="1"/>
    <col min="4097" max="4097" width="22.44140625" style="1" customWidth="1"/>
    <col min="4098" max="4098" width="15.44140625" style="1" customWidth="1"/>
    <col min="4099" max="4099" width="16.88671875" style="1" customWidth="1"/>
    <col min="4100" max="4100" width="15.44140625" style="1" customWidth="1"/>
    <col min="4101" max="4101" width="16.33203125" style="1" customWidth="1"/>
    <col min="4102" max="4102" width="10.44140625" style="1" customWidth="1"/>
    <col min="4103" max="4351" width="9.109375" style="1"/>
    <col min="4352" max="4352" width="4.44140625" style="1" customWidth="1"/>
    <col min="4353" max="4353" width="22.44140625" style="1" customWidth="1"/>
    <col min="4354" max="4354" width="15.44140625" style="1" customWidth="1"/>
    <col min="4355" max="4355" width="16.88671875" style="1" customWidth="1"/>
    <col min="4356" max="4356" width="15.44140625" style="1" customWidth="1"/>
    <col min="4357" max="4357" width="16.33203125" style="1" customWidth="1"/>
    <col min="4358" max="4358" width="10.44140625" style="1" customWidth="1"/>
    <col min="4359" max="4607" width="9.109375" style="1"/>
    <col min="4608" max="4608" width="4.44140625" style="1" customWidth="1"/>
    <col min="4609" max="4609" width="22.44140625" style="1" customWidth="1"/>
    <col min="4610" max="4610" width="15.44140625" style="1" customWidth="1"/>
    <col min="4611" max="4611" width="16.88671875" style="1" customWidth="1"/>
    <col min="4612" max="4612" width="15.44140625" style="1" customWidth="1"/>
    <col min="4613" max="4613" width="16.33203125" style="1" customWidth="1"/>
    <col min="4614" max="4614" width="10.44140625" style="1" customWidth="1"/>
    <col min="4615" max="4863" width="9.109375" style="1"/>
    <col min="4864" max="4864" width="4.44140625" style="1" customWidth="1"/>
    <col min="4865" max="4865" width="22.44140625" style="1" customWidth="1"/>
    <col min="4866" max="4866" width="15.44140625" style="1" customWidth="1"/>
    <col min="4867" max="4867" width="16.88671875" style="1" customWidth="1"/>
    <col min="4868" max="4868" width="15.44140625" style="1" customWidth="1"/>
    <col min="4869" max="4869" width="16.33203125" style="1" customWidth="1"/>
    <col min="4870" max="4870" width="10.44140625" style="1" customWidth="1"/>
    <col min="4871" max="5119" width="9.109375" style="1"/>
    <col min="5120" max="5120" width="4.44140625" style="1" customWidth="1"/>
    <col min="5121" max="5121" width="22.44140625" style="1" customWidth="1"/>
    <col min="5122" max="5122" width="15.44140625" style="1" customWidth="1"/>
    <col min="5123" max="5123" width="16.88671875" style="1" customWidth="1"/>
    <col min="5124" max="5124" width="15.44140625" style="1" customWidth="1"/>
    <col min="5125" max="5125" width="16.33203125" style="1" customWidth="1"/>
    <col min="5126" max="5126" width="10.44140625" style="1" customWidth="1"/>
    <col min="5127" max="5375" width="9.109375" style="1"/>
    <col min="5376" max="5376" width="4.44140625" style="1" customWidth="1"/>
    <col min="5377" max="5377" width="22.44140625" style="1" customWidth="1"/>
    <col min="5378" max="5378" width="15.44140625" style="1" customWidth="1"/>
    <col min="5379" max="5379" width="16.88671875" style="1" customWidth="1"/>
    <col min="5380" max="5380" width="15.44140625" style="1" customWidth="1"/>
    <col min="5381" max="5381" width="16.33203125" style="1" customWidth="1"/>
    <col min="5382" max="5382" width="10.44140625" style="1" customWidth="1"/>
    <col min="5383" max="5631" width="9.109375" style="1"/>
    <col min="5632" max="5632" width="4.44140625" style="1" customWidth="1"/>
    <col min="5633" max="5633" width="22.44140625" style="1" customWidth="1"/>
    <col min="5634" max="5634" width="15.44140625" style="1" customWidth="1"/>
    <col min="5635" max="5635" width="16.88671875" style="1" customWidth="1"/>
    <col min="5636" max="5636" width="15.44140625" style="1" customWidth="1"/>
    <col min="5637" max="5637" width="16.33203125" style="1" customWidth="1"/>
    <col min="5638" max="5638" width="10.44140625" style="1" customWidth="1"/>
    <col min="5639" max="5887" width="9.109375" style="1"/>
    <col min="5888" max="5888" width="4.44140625" style="1" customWidth="1"/>
    <col min="5889" max="5889" width="22.44140625" style="1" customWidth="1"/>
    <col min="5890" max="5890" width="15.44140625" style="1" customWidth="1"/>
    <col min="5891" max="5891" width="16.88671875" style="1" customWidth="1"/>
    <col min="5892" max="5892" width="15.44140625" style="1" customWidth="1"/>
    <col min="5893" max="5893" width="16.33203125" style="1" customWidth="1"/>
    <col min="5894" max="5894" width="10.44140625" style="1" customWidth="1"/>
    <col min="5895" max="6143" width="9.109375" style="1"/>
    <col min="6144" max="6144" width="4.44140625" style="1" customWidth="1"/>
    <col min="6145" max="6145" width="22.44140625" style="1" customWidth="1"/>
    <col min="6146" max="6146" width="15.44140625" style="1" customWidth="1"/>
    <col min="6147" max="6147" width="16.88671875" style="1" customWidth="1"/>
    <col min="6148" max="6148" width="15.44140625" style="1" customWidth="1"/>
    <col min="6149" max="6149" width="16.33203125" style="1" customWidth="1"/>
    <col min="6150" max="6150" width="10.44140625" style="1" customWidth="1"/>
    <col min="6151" max="6399" width="9.109375" style="1"/>
    <col min="6400" max="6400" width="4.44140625" style="1" customWidth="1"/>
    <col min="6401" max="6401" width="22.44140625" style="1" customWidth="1"/>
    <col min="6402" max="6402" width="15.44140625" style="1" customWidth="1"/>
    <col min="6403" max="6403" width="16.88671875" style="1" customWidth="1"/>
    <col min="6404" max="6404" width="15.44140625" style="1" customWidth="1"/>
    <col min="6405" max="6405" width="16.33203125" style="1" customWidth="1"/>
    <col min="6406" max="6406" width="10.44140625" style="1" customWidth="1"/>
    <col min="6407" max="6655" width="9.109375" style="1"/>
    <col min="6656" max="6656" width="4.44140625" style="1" customWidth="1"/>
    <col min="6657" max="6657" width="22.44140625" style="1" customWidth="1"/>
    <col min="6658" max="6658" width="15.44140625" style="1" customWidth="1"/>
    <col min="6659" max="6659" width="16.88671875" style="1" customWidth="1"/>
    <col min="6660" max="6660" width="15.44140625" style="1" customWidth="1"/>
    <col min="6661" max="6661" width="16.33203125" style="1" customWidth="1"/>
    <col min="6662" max="6662" width="10.44140625" style="1" customWidth="1"/>
    <col min="6663" max="6911" width="9.109375" style="1"/>
    <col min="6912" max="6912" width="4.44140625" style="1" customWidth="1"/>
    <col min="6913" max="6913" width="22.44140625" style="1" customWidth="1"/>
    <col min="6914" max="6914" width="15.44140625" style="1" customWidth="1"/>
    <col min="6915" max="6915" width="16.88671875" style="1" customWidth="1"/>
    <col min="6916" max="6916" width="15.44140625" style="1" customWidth="1"/>
    <col min="6917" max="6917" width="16.33203125" style="1" customWidth="1"/>
    <col min="6918" max="6918" width="10.44140625" style="1" customWidth="1"/>
    <col min="6919" max="7167" width="9.109375" style="1"/>
    <col min="7168" max="7168" width="4.44140625" style="1" customWidth="1"/>
    <col min="7169" max="7169" width="22.44140625" style="1" customWidth="1"/>
    <col min="7170" max="7170" width="15.44140625" style="1" customWidth="1"/>
    <col min="7171" max="7171" width="16.88671875" style="1" customWidth="1"/>
    <col min="7172" max="7172" width="15.44140625" style="1" customWidth="1"/>
    <col min="7173" max="7173" width="16.33203125" style="1" customWidth="1"/>
    <col min="7174" max="7174" width="10.44140625" style="1" customWidth="1"/>
    <col min="7175" max="7423" width="9.109375" style="1"/>
    <col min="7424" max="7424" width="4.44140625" style="1" customWidth="1"/>
    <col min="7425" max="7425" width="22.44140625" style="1" customWidth="1"/>
    <col min="7426" max="7426" width="15.44140625" style="1" customWidth="1"/>
    <col min="7427" max="7427" width="16.88671875" style="1" customWidth="1"/>
    <col min="7428" max="7428" width="15.44140625" style="1" customWidth="1"/>
    <col min="7429" max="7429" width="16.33203125" style="1" customWidth="1"/>
    <col min="7430" max="7430" width="10.44140625" style="1" customWidth="1"/>
    <col min="7431" max="7679" width="9.109375" style="1"/>
    <col min="7680" max="7680" width="4.44140625" style="1" customWidth="1"/>
    <col min="7681" max="7681" width="22.44140625" style="1" customWidth="1"/>
    <col min="7682" max="7682" width="15.44140625" style="1" customWidth="1"/>
    <col min="7683" max="7683" width="16.88671875" style="1" customWidth="1"/>
    <col min="7684" max="7684" width="15.44140625" style="1" customWidth="1"/>
    <col min="7685" max="7685" width="16.33203125" style="1" customWidth="1"/>
    <col min="7686" max="7686" width="10.44140625" style="1" customWidth="1"/>
    <col min="7687" max="7935" width="9.109375" style="1"/>
    <col min="7936" max="7936" width="4.44140625" style="1" customWidth="1"/>
    <col min="7937" max="7937" width="22.44140625" style="1" customWidth="1"/>
    <col min="7938" max="7938" width="15.44140625" style="1" customWidth="1"/>
    <col min="7939" max="7939" width="16.88671875" style="1" customWidth="1"/>
    <col min="7940" max="7940" width="15.44140625" style="1" customWidth="1"/>
    <col min="7941" max="7941" width="16.33203125" style="1" customWidth="1"/>
    <col min="7942" max="7942" width="10.44140625" style="1" customWidth="1"/>
    <col min="7943" max="8191" width="9.109375" style="1"/>
    <col min="8192" max="8192" width="4.44140625" style="1" customWidth="1"/>
    <col min="8193" max="8193" width="22.44140625" style="1" customWidth="1"/>
    <col min="8194" max="8194" width="15.44140625" style="1" customWidth="1"/>
    <col min="8195" max="8195" width="16.88671875" style="1" customWidth="1"/>
    <col min="8196" max="8196" width="15.44140625" style="1" customWidth="1"/>
    <col min="8197" max="8197" width="16.33203125" style="1" customWidth="1"/>
    <col min="8198" max="8198" width="10.44140625" style="1" customWidth="1"/>
    <col min="8199" max="8447" width="9.109375" style="1"/>
    <col min="8448" max="8448" width="4.44140625" style="1" customWidth="1"/>
    <col min="8449" max="8449" width="22.44140625" style="1" customWidth="1"/>
    <col min="8450" max="8450" width="15.44140625" style="1" customWidth="1"/>
    <col min="8451" max="8451" width="16.88671875" style="1" customWidth="1"/>
    <col min="8452" max="8452" width="15.44140625" style="1" customWidth="1"/>
    <col min="8453" max="8453" width="16.33203125" style="1" customWidth="1"/>
    <col min="8454" max="8454" width="10.44140625" style="1" customWidth="1"/>
    <col min="8455" max="8703" width="9.109375" style="1"/>
    <col min="8704" max="8704" width="4.44140625" style="1" customWidth="1"/>
    <col min="8705" max="8705" width="22.44140625" style="1" customWidth="1"/>
    <col min="8706" max="8706" width="15.44140625" style="1" customWidth="1"/>
    <col min="8707" max="8707" width="16.88671875" style="1" customWidth="1"/>
    <col min="8708" max="8708" width="15.44140625" style="1" customWidth="1"/>
    <col min="8709" max="8709" width="16.33203125" style="1" customWidth="1"/>
    <col min="8710" max="8710" width="10.44140625" style="1" customWidth="1"/>
    <col min="8711" max="8959" width="9.109375" style="1"/>
    <col min="8960" max="8960" width="4.44140625" style="1" customWidth="1"/>
    <col min="8961" max="8961" width="22.44140625" style="1" customWidth="1"/>
    <col min="8962" max="8962" width="15.44140625" style="1" customWidth="1"/>
    <col min="8963" max="8963" width="16.88671875" style="1" customWidth="1"/>
    <col min="8964" max="8964" width="15.44140625" style="1" customWidth="1"/>
    <col min="8965" max="8965" width="16.33203125" style="1" customWidth="1"/>
    <col min="8966" max="8966" width="10.44140625" style="1" customWidth="1"/>
    <col min="8967" max="9215" width="9.109375" style="1"/>
    <col min="9216" max="9216" width="4.44140625" style="1" customWidth="1"/>
    <col min="9217" max="9217" width="22.44140625" style="1" customWidth="1"/>
    <col min="9218" max="9218" width="15.44140625" style="1" customWidth="1"/>
    <col min="9219" max="9219" width="16.88671875" style="1" customWidth="1"/>
    <col min="9220" max="9220" width="15.44140625" style="1" customWidth="1"/>
    <col min="9221" max="9221" width="16.33203125" style="1" customWidth="1"/>
    <col min="9222" max="9222" width="10.44140625" style="1" customWidth="1"/>
    <col min="9223" max="9471" width="9.109375" style="1"/>
    <col min="9472" max="9472" width="4.44140625" style="1" customWidth="1"/>
    <col min="9473" max="9473" width="22.44140625" style="1" customWidth="1"/>
    <col min="9474" max="9474" width="15.44140625" style="1" customWidth="1"/>
    <col min="9475" max="9475" width="16.88671875" style="1" customWidth="1"/>
    <col min="9476" max="9476" width="15.44140625" style="1" customWidth="1"/>
    <col min="9477" max="9477" width="16.33203125" style="1" customWidth="1"/>
    <col min="9478" max="9478" width="10.44140625" style="1" customWidth="1"/>
    <col min="9479" max="9727" width="9.109375" style="1"/>
    <col min="9728" max="9728" width="4.44140625" style="1" customWidth="1"/>
    <col min="9729" max="9729" width="22.44140625" style="1" customWidth="1"/>
    <col min="9730" max="9730" width="15.44140625" style="1" customWidth="1"/>
    <col min="9731" max="9731" width="16.88671875" style="1" customWidth="1"/>
    <col min="9732" max="9732" width="15.44140625" style="1" customWidth="1"/>
    <col min="9733" max="9733" width="16.33203125" style="1" customWidth="1"/>
    <col min="9734" max="9734" width="10.44140625" style="1" customWidth="1"/>
    <col min="9735" max="9983" width="9.109375" style="1"/>
    <col min="9984" max="9984" width="4.44140625" style="1" customWidth="1"/>
    <col min="9985" max="9985" width="22.44140625" style="1" customWidth="1"/>
    <col min="9986" max="9986" width="15.44140625" style="1" customWidth="1"/>
    <col min="9987" max="9987" width="16.88671875" style="1" customWidth="1"/>
    <col min="9988" max="9988" width="15.44140625" style="1" customWidth="1"/>
    <col min="9989" max="9989" width="16.33203125" style="1" customWidth="1"/>
    <col min="9990" max="9990" width="10.44140625" style="1" customWidth="1"/>
    <col min="9991" max="10239" width="9.109375" style="1"/>
    <col min="10240" max="10240" width="4.44140625" style="1" customWidth="1"/>
    <col min="10241" max="10241" width="22.44140625" style="1" customWidth="1"/>
    <col min="10242" max="10242" width="15.44140625" style="1" customWidth="1"/>
    <col min="10243" max="10243" width="16.88671875" style="1" customWidth="1"/>
    <col min="10244" max="10244" width="15.44140625" style="1" customWidth="1"/>
    <col min="10245" max="10245" width="16.33203125" style="1" customWidth="1"/>
    <col min="10246" max="10246" width="10.44140625" style="1" customWidth="1"/>
    <col min="10247" max="10495" width="9.109375" style="1"/>
    <col min="10496" max="10496" width="4.44140625" style="1" customWidth="1"/>
    <col min="10497" max="10497" width="22.44140625" style="1" customWidth="1"/>
    <col min="10498" max="10498" width="15.44140625" style="1" customWidth="1"/>
    <col min="10499" max="10499" width="16.88671875" style="1" customWidth="1"/>
    <col min="10500" max="10500" width="15.44140625" style="1" customWidth="1"/>
    <col min="10501" max="10501" width="16.33203125" style="1" customWidth="1"/>
    <col min="10502" max="10502" width="10.44140625" style="1" customWidth="1"/>
    <col min="10503" max="10751" width="9.109375" style="1"/>
    <col min="10752" max="10752" width="4.44140625" style="1" customWidth="1"/>
    <col min="10753" max="10753" width="22.44140625" style="1" customWidth="1"/>
    <col min="10754" max="10754" width="15.44140625" style="1" customWidth="1"/>
    <col min="10755" max="10755" width="16.88671875" style="1" customWidth="1"/>
    <col min="10756" max="10756" width="15.44140625" style="1" customWidth="1"/>
    <col min="10757" max="10757" width="16.33203125" style="1" customWidth="1"/>
    <col min="10758" max="10758" width="10.44140625" style="1" customWidth="1"/>
    <col min="10759" max="11007" width="9.109375" style="1"/>
    <col min="11008" max="11008" width="4.44140625" style="1" customWidth="1"/>
    <col min="11009" max="11009" width="22.44140625" style="1" customWidth="1"/>
    <col min="11010" max="11010" width="15.44140625" style="1" customWidth="1"/>
    <col min="11011" max="11011" width="16.88671875" style="1" customWidth="1"/>
    <col min="11012" max="11012" width="15.44140625" style="1" customWidth="1"/>
    <col min="11013" max="11013" width="16.33203125" style="1" customWidth="1"/>
    <col min="11014" max="11014" width="10.44140625" style="1" customWidth="1"/>
    <col min="11015" max="11263" width="9.109375" style="1"/>
    <col min="11264" max="11264" width="4.44140625" style="1" customWidth="1"/>
    <col min="11265" max="11265" width="22.44140625" style="1" customWidth="1"/>
    <col min="11266" max="11266" width="15.44140625" style="1" customWidth="1"/>
    <col min="11267" max="11267" width="16.88671875" style="1" customWidth="1"/>
    <col min="11268" max="11268" width="15.44140625" style="1" customWidth="1"/>
    <col min="11269" max="11269" width="16.33203125" style="1" customWidth="1"/>
    <col min="11270" max="11270" width="10.44140625" style="1" customWidth="1"/>
    <col min="11271" max="11519" width="9.109375" style="1"/>
    <col min="11520" max="11520" width="4.44140625" style="1" customWidth="1"/>
    <col min="11521" max="11521" width="22.44140625" style="1" customWidth="1"/>
    <col min="11522" max="11522" width="15.44140625" style="1" customWidth="1"/>
    <col min="11523" max="11523" width="16.88671875" style="1" customWidth="1"/>
    <col min="11524" max="11524" width="15.44140625" style="1" customWidth="1"/>
    <col min="11525" max="11525" width="16.33203125" style="1" customWidth="1"/>
    <col min="11526" max="11526" width="10.44140625" style="1" customWidth="1"/>
    <col min="11527" max="11775" width="9.109375" style="1"/>
    <col min="11776" max="11776" width="4.44140625" style="1" customWidth="1"/>
    <col min="11777" max="11777" width="22.44140625" style="1" customWidth="1"/>
    <col min="11778" max="11778" width="15.44140625" style="1" customWidth="1"/>
    <col min="11779" max="11779" width="16.88671875" style="1" customWidth="1"/>
    <col min="11780" max="11780" width="15.44140625" style="1" customWidth="1"/>
    <col min="11781" max="11781" width="16.33203125" style="1" customWidth="1"/>
    <col min="11782" max="11782" width="10.44140625" style="1" customWidth="1"/>
    <col min="11783" max="12031" width="9.109375" style="1"/>
    <col min="12032" max="12032" width="4.44140625" style="1" customWidth="1"/>
    <col min="12033" max="12033" width="22.44140625" style="1" customWidth="1"/>
    <col min="12034" max="12034" width="15.44140625" style="1" customWidth="1"/>
    <col min="12035" max="12035" width="16.88671875" style="1" customWidth="1"/>
    <col min="12036" max="12036" width="15.44140625" style="1" customWidth="1"/>
    <col min="12037" max="12037" width="16.33203125" style="1" customWidth="1"/>
    <col min="12038" max="12038" width="10.44140625" style="1" customWidth="1"/>
    <col min="12039" max="12287" width="9.109375" style="1"/>
    <col min="12288" max="12288" width="4.44140625" style="1" customWidth="1"/>
    <col min="12289" max="12289" width="22.44140625" style="1" customWidth="1"/>
    <col min="12290" max="12290" width="15.44140625" style="1" customWidth="1"/>
    <col min="12291" max="12291" width="16.88671875" style="1" customWidth="1"/>
    <col min="12292" max="12292" width="15.44140625" style="1" customWidth="1"/>
    <col min="12293" max="12293" width="16.33203125" style="1" customWidth="1"/>
    <col min="12294" max="12294" width="10.44140625" style="1" customWidth="1"/>
    <col min="12295" max="12543" width="9.109375" style="1"/>
    <col min="12544" max="12544" width="4.44140625" style="1" customWidth="1"/>
    <col min="12545" max="12545" width="22.44140625" style="1" customWidth="1"/>
    <col min="12546" max="12546" width="15.44140625" style="1" customWidth="1"/>
    <col min="12547" max="12547" width="16.88671875" style="1" customWidth="1"/>
    <col min="12548" max="12548" width="15.44140625" style="1" customWidth="1"/>
    <col min="12549" max="12549" width="16.33203125" style="1" customWidth="1"/>
    <col min="12550" max="12550" width="10.44140625" style="1" customWidth="1"/>
    <col min="12551" max="12799" width="9.109375" style="1"/>
    <col min="12800" max="12800" width="4.44140625" style="1" customWidth="1"/>
    <col min="12801" max="12801" width="22.44140625" style="1" customWidth="1"/>
    <col min="12802" max="12802" width="15.44140625" style="1" customWidth="1"/>
    <col min="12803" max="12803" width="16.88671875" style="1" customWidth="1"/>
    <col min="12804" max="12804" width="15.44140625" style="1" customWidth="1"/>
    <col min="12805" max="12805" width="16.33203125" style="1" customWidth="1"/>
    <col min="12806" max="12806" width="10.44140625" style="1" customWidth="1"/>
    <col min="12807" max="13055" width="9.109375" style="1"/>
    <col min="13056" max="13056" width="4.44140625" style="1" customWidth="1"/>
    <col min="13057" max="13057" width="22.44140625" style="1" customWidth="1"/>
    <col min="13058" max="13058" width="15.44140625" style="1" customWidth="1"/>
    <col min="13059" max="13059" width="16.88671875" style="1" customWidth="1"/>
    <col min="13060" max="13060" width="15.44140625" style="1" customWidth="1"/>
    <col min="13061" max="13061" width="16.33203125" style="1" customWidth="1"/>
    <col min="13062" max="13062" width="10.44140625" style="1" customWidth="1"/>
    <col min="13063" max="13311" width="9.109375" style="1"/>
    <col min="13312" max="13312" width="4.44140625" style="1" customWidth="1"/>
    <col min="13313" max="13313" width="22.44140625" style="1" customWidth="1"/>
    <col min="13314" max="13314" width="15.44140625" style="1" customWidth="1"/>
    <col min="13315" max="13315" width="16.88671875" style="1" customWidth="1"/>
    <col min="13316" max="13316" width="15.44140625" style="1" customWidth="1"/>
    <col min="13317" max="13317" width="16.33203125" style="1" customWidth="1"/>
    <col min="13318" max="13318" width="10.44140625" style="1" customWidth="1"/>
    <col min="13319" max="13567" width="9.109375" style="1"/>
    <col min="13568" max="13568" width="4.44140625" style="1" customWidth="1"/>
    <col min="13569" max="13569" width="22.44140625" style="1" customWidth="1"/>
    <col min="13570" max="13570" width="15.44140625" style="1" customWidth="1"/>
    <col min="13571" max="13571" width="16.88671875" style="1" customWidth="1"/>
    <col min="13572" max="13572" width="15.44140625" style="1" customWidth="1"/>
    <col min="13573" max="13573" width="16.33203125" style="1" customWidth="1"/>
    <col min="13574" max="13574" width="10.44140625" style="1" customWidth="1"/>
    <col min="13575" max="13823" width="9.109375" style="1"/>
    <col min="13824" max="13824" width="4.44140625" style="1" customWidth="1"/>
    <col min="13825" max="13825" width="22.44140625" style="1" customWidth="1"/>
    <col min="13826" max="13826" width="15.44140625" style="1" customWidth="1"/>
    <col min="13827" max="13827" width="16.88671875" style="1" customWidth="1"/>
    <col min="13828" max="13828" width="15.44140625" style="1" customWidth="1"/>
    <col min="13829" max="13829" width="16.33203125" style="1" customWidth="1"/>
    <col min="13830" max="13830" width="10.44140625" style="1" customWidth="1"/>
    <col min="13831" max="14079" width="9.109375" style="1"/>
    <col min="14080" max="14080" width="4.44140625" style="1" customWidth="1"/>
    <col min="14081" max="14081" width="22.44140625" style="1" customWidth="1"/>
    <col min="14082" max="14082" width="15.44140625" style="1" customWidth="1"/>
    <col min="14083" max="14083" width="16.88671875" style="1" customWidth="1"/>
    <col min="14084" max="14084" width="15.44140625" style="1" customWidth="1"/>
    <col min="14085" max="14085" width="16.33203125" style="1" customWidth="1"/>
    <col min="14086" max="14086" width="10.44140625" style="1" customWidth="1"/>
    <col min="14087" max="14335" width="9.109375" style="1"/>
    <col min="14336" max="14336" width="4.44140625" style="1" customWidth="1"/>
    <col min="14337" max="14337" width="22.44140625" style="1" customWidth="1"/>
    <col min="14338" max="14338" width="15.44140625" style="1" customWidth="1"/>
    <col min="14339" max="14339" width="16.88671875" style="1" customWidth="1"/>
    <col min="14340" max="14340" width="15.44140625" style="1" customWidth="1"/>
    <col min="14341" max="14341" width="16.33203125" style="1" customWidth="1"/>
    <col min="14342" max="14342" width="10.44140625" style="1" customWidth="1"/>
    <col min="14343" max="14591" width="9.109375" style="1"/>
    <col min="14592" max="14592" width="4.44140625" style="1" customWidth="1"/>
    <col min="14593" max="14593" width="22.44140625" style="1" customWidth="1"/>
    <col min="14594" max="14594" width="15.44140625" style="1" customWidth="1"/>
    <col min="14595" max="14595" width="16.88671875" style="1" customWidth="1"/>
    <col min="14596" max="14596" width="15.44140625" style="1" customWidth="1"/>
    <col min="14597" max="14597" width="16.33203125" style="1" customWidth="1"/>
    <col min="14598" max="14598" width="10.44140625" style="1" customWidth="1"/>
    <col min="14599" max="14847" width="9.109375" style="1"/>
    <col min="14848" max="14848" width="4.44140625" style="1" customWidth="1"/>
    <col min="14849" max="14849" width="22.44140625" style="1" customWidth="1"/>
    <col min="14850" max="14850" width="15.44140625" style="1" customWidth="1"/>
    <col min="14851" max="14851" width="16.88671875" style="1" customWidth="1"/>
    <col min="14852" max="14852" width="15.44140625" style="1" customWidth="1"/>
    <col min="14853" max="14853" width="16.33203125" style="1" customWidth="1"/>
    <col min="14854" max="14854" width="10.44140625" style="1" customWidth="1"/>
    <col min="14855" max="15103" width="9.109375" style="1"/>
    <col min="15104" max="15104" width="4.44140625" style="1" customWidth="1"/>
    <col min="15105" max="15105" width="22.44140625" style="1" customWidth="1"/>
    <col min="15106" max="15106" width="15.44140625" style="1" customWidth="1"/>
    <col min="15107" max="15107" width="16.88671875" style="1" customWidth="1"/>
    <col min="15108" max="15108" width="15.44140625" style="1" customWidth="1"/>
    <col min="15109" max="15109" width="16.33203125" style="1" customWidth="1"/>
    <col min="15110" max="15110" width="10.44140625" style="1" customWidth="1"/>
    <col min="15111" max="15359" width="9.109375" style="1"/>
    <col min="15360" max="15360" width="4.44140625" style="1" customWidth="1"/>
    <col min="15361" max="15361" width="22.44140625" style="1" customWidth="1"/>
    <col min="15362" max="15362" width="15.44140625" style="1" customWidth="1"/>
    <col min="15363" max="15363" width="16.88671875" style="1" customWidth="1"/>
    <col min="15364" max="15364" width="15.44140625" style="1" customWidth="1"/>
    <col min="15365" max="15365" width="16.33203125" style="1" customWidth="1"/>
    <col min="15366" max="15366" width="10.44140625" style="1" customWidth="1"/>
    <col min="15367" max="15615" width="9.109375" style="1"/>
    <col min="15616" max="15616" width="4.44140625" style="1" customWidth="1"/>
    <col min="15617" max="15617" width="22.44140625" style="1" customWidth="1"/>
    <col min="15618" max="15618" width="15.44140625" style="1" customWidth="1"/>
    <col min="15619" max="15619" width="16.88671875" style="1" customWidth="1"/>
    <col min="15620" max="15620" width="15.44140625" style="1" customWidth="1"/>
    <col min="15621" max="15621" width="16.33203125" style="1" customWidth="1"/>
    <col min="15622" max="15622" width="10.44140625" style="1" customWidth="1"/>
    <col min="15623" max="15871" width="9.109375" style="1"/>
    <col min="15872" max="15872" width="4.44140625" style="1" customWidth="1"/>
    <col min="15873" max="15873" width="22.44140625" style="1" customWidth="1"/>
    <col min="15874" max="15874" width="15.44140625" style="1" customWidth="1"/>
    <col min="15875" max="15875" width="16.88671875" style="1" customWidth="1"/>
    <col min="15876" max="15876" width="15.44140625" style="1" customWidth="1"/>
    <col min="15877" max="15877" width="16.33203125" style="1" customWidth="1"/>
    <col min="15878" max="15878" width="10.44140625" style="1" customWidth="1"/>
    <col min="15879" max="16127" width="9.109375" style="1"/>
    <col min="16128" max="16128" width="4.44140625" style="1" customWidth="1"/>
    <col min="16129" max="16129" width="22.44140625" style="1" customWidth="1"/>
    <col min="16130" max="16130" width="15.44140625" style="1" customWidth="1"/>
    <col min="16131" max="16131" width="16.88671875" style="1" customWidth="1"/>
    <col min="16132" max="16132" width="15.44140625" style="1" customWidth="1"/>
    <col min="16133" max="16133" width="16.33203125" style="1" customWidth="1"/>
    <col min="16134" max="16134" width="10.44140625" style="1" customWidth="1"/>
    <col min="16135" max="16384" width="9.109375" style="1"/>
  </cols>
  <sheetData>
    <row r="1" spans="1:15" s="205" customFormat="1" ht="24" customHeight="1">
      <c r="A1" s="634" t="s">
        <v>72</v>
      </c>
      <c r="B1" s="634"/>
      <c r="C1" s="634"/>
      <c r="D1" s="634"/>
      <c r="E1" s="634"/>
      <c r="F1" s="528"/>
    </row>
    <row r="2" spans="1:15" ht="23.25" customHeight="1">
      <c r="A2" s="635" t="str">
        <f>+'Ekamut-caxs'!A8:D8</f>
        <v xml:space="preserve">«Երևանի հ․105 մսուր-մանկապարտեզ» ՀՈԱԿ-ի </v>
      </c>
      <c r="B2" s="635"/>
      <c r="C2" s="635"/>
      <c r="D2" s="635"/>
      <c r="E2" s="635"/>
      <c r="F2" s="529"/>
    </row>
    <row r="3" spans="1:15" ht="28.5" customHeight="1">
      <c r="A3" s="635" t="s">
        <v>266</v>
      </c>
      <c r="B3" s="635"/>
      <c r="C3" s="635"/>
      <c r="D3" s="635"/>
      <c r="E3" s="635"/>
      <c r="F3" s="529"/>
    </row>
    <row r="5" spans="1:15">
      <c r="E5" s="375" t="s">
        <v>152</v>
      </c>
      <c r="F5" s="375"/>
    </row>
    <row r="6" spans="1:15" ht="54" customHeight="1">
      <c r="A6" s="376" t="s">
        <v>3</v>
      </c>
      <c r="B6" s="376" t="s">
        <v>100</v>
      </c>
      <c r="C6" s="376" t="s">
        <v>219</v>
      </c>
      <c r="D6" s="376" t="s">
        <v>223</v>
      </c>
      <c r="E6" s="376" t="s">
        <v>224</v>
      </c>
      <c r="F6" s="542"/>
    </row>
    <row r="7" spans="1:15">
      <c r="A7" s="376">
        <v>1</v>
      </c>
      <c r="B7" s="376">
        <v>2</v>
      </c>
      <c r="C7" s="376">
        <v>3</v>
      </c>
      <c r="D7" s="376">
        <v>4</v>
      </c>
      <c r="E7" s="376">
        <v>5</v>
      </c>
      <c r="F7" s="542"/>
    </row>
    <row r="8" spans="1:15" ht="24.75" customHeight="1">
      <c r="A8" s="377">
        <v>1</v>
      </c>
      <c r="B8" s="378" t="s">
        <v>233</v>
      </c>
      <c r="C8" s="351">
        <v>34686.300000000003</v>
      </c>
      <c r="D8" s="351"/>
      <c r="E8" s="351">
        <v>5814.3</v>
      </c>
      <c r="F8" s="543">
        <f>+C8/10</f>
        <v>3468.63</v>
      </c>
      <c r="G8" s="1">
        <f>+E8/1000</f>
        <v>5.8143000000000002</v>
      </c>
    </row>
    <row r="9" spans="1:15" s="386" customFormat="1" ht="25.5" customHeight="1">
      <c r="A9" s="382">
        <v>2</v>
      </c>
      <c r="B9" s="383" t="s">
        <v>225</v>
      </c>
      <c r="C9" s="384">
        <v>3426</v>
      </c>
      <c r="D9" s="384"/>
      <c r="E9" s="384">
        <f>1013.7-13</f>
        <v>1000.7</v>
      </c>
      <c r="F9" s="544"/>
      <c r="G9" s="385" t="s">
        <v>274</v>
      </c>
      <c r="M9" s="386">
        <v>92</v>
      </c>
      <c r="N9" s="386">
        <v>92</v>
      </c>
      <c r="O9" s="386">
        <f>+N9*28+850</f>
        <v>3426</v>
      </c>
    </row>
    <row r="10" spans="1:15" s="386" customFormat="1" ht="25.5" customHeight="1">
      <c r="A10" s="382">
        <v>3</v>
      </c>
      <c r="B10" s="383" t="s">
        <v>220</v>
      </c>
      <c r="C10" s="384">
        <v>3426</v>
      </c>
      <c r="D10" s="384"/>
      <c r="E10" s="384">
        <f>1013.7+93.3</f>
        <v>1107</v>
      </c>
      <c r="F10" s="544"/>
      <c r="G10" s="385" t="s">
        <v>274</v>
      </c>
      <c r="N10" s="386">
        <v>92</v>
      </c>
      <c r="O10" s="386">
        <f>+N10*28+850</f>
        <v>3426</v>
      </c>
    </row>
    <row r="11" spans="1:15" s="205" customFormat="1" ht="31.5" customHeight="1">
      <c r="A11" s="379"/>
      <c r="B11" s="380" t="s">
        <v>221</v>
      </c>
      <c r="C11" s="381">
        <f>ROUND(SUM(C8:C10),1)</f>
        <v>41538.300000000003</v>
      </c>
      <c r="D11" s="381">
        <f t="shared" ref="D11:E11" si="0">ROUND(SUM(D8:D10),1)</f>
        <v>0</v>
      </c>
      <c r="E11" s="381">
        <f t="shared" si="0"/>
        <v>7922</v>
      </c>
      <c r="F11" s="545"/>
      <c r="H11" s="205">
        <v>95</v>
      </c>
      <c r="I11" s="205">
        <f>+H11*485*22</f>
        <v>1013650</v>
      </c>
    </row>
    <row r="13" spans="1:15" ht="51" customHeight="1">
      <c r="B13" s="636" t="s">
        <v>226</v>
      </c>
      <c r="C13" s="636"/>
      <c r="D13" s="636"/>
      <c r="E13" s="636"/>
      <c r="F13" s="530"/>
    </row>
    <row r="17" spans="2:16">
      <c r="O17" s="1">
        <f>4337.1+1831.1+371.9+41.1+1920.6</f>
        <v>8501.8000000000011</v>
      </c>
    </row>
    <row r="18" spans="2:16" ht="20.25" customHeight="1">
      <c r="B18" s="163" t="s">
        <v>2</v>
      </c>
      <c r="C18" s="163"/>
      <c r="D18" s="637" t="str">
        <f>+'Ekamut-caxs'!C72</f>
        <v>Ա.Գրիգորյան</v>
      </c>
      <c r="E18" s="637"/>
      <c r="F18" s="546"/>
      <c r="O18" s="1">
        <f>3370*2</f>
        <v>6740</v>
      </c>
    </row>
    <row r="19" spans="2:16" ht="18.75" customHeight="1">
      <c r="B19" s="163" t="s">
        <v>4</v>
      </c>
      <c r="D19" s="632" t="s">
        <v>5</v>
      </c>
      <c r="E19" s="632"/>
      <c r="F19" s="527"/>
      <c r="O19" s="1">
        <f>+O17-O18</f>
        <v>1761.8000000000011</v>
      </c>
    </row>
    <row r="20" spans="2:16" ht="18.75" customHeight="1">
      <c r="B20" s="163"/>
      <c r="D20" s="408"/>
      <c r="E20" s="408"/>
      <c r="F20" s="527"/>
      <c r="O20" s="1">
        <v>800</v>
      </c>
    </row>
    <row r="21" spans="2:16" ht="18.75" customHeight="1">
      <c r="B21" s="163" t="s">
        <v>6</v>
      </c>
      <c r="D21" s="633" t="str">
        <f>+'Ekamut-caxs'!C74</f>
        <v>Ա.Թորոսյան</v>
      </c>
      <c r="E21" s="633"/>
      <c r="F21" s="547"/>
      <c r="O21" s="1">
        <v>195</v>
      </c>
    </row>
    <row r="22" spans="2:16" ht="23.25" customHeight="1">
      <c r="D22" s="632" t="s">
        <v>5</v>
      </c>
      <c r="E22" s="632"/>
      <c r="F22" s="527"/>
      <c r="O22" s="1">
        <f>+O19-O20-195</f>
        <v>766.80000000000109</v>
      </c>
    </row>
    <row r="23" spans="2:16">
      <c r="O23" s="1">
        <v>75</v>
      </c>
      <c r="P23" s="1" t="s">
        <v>285</v>
      </c>
    </row>
    <row r="24" spans="2:16">
      <c r="B24" s="162"/>
      <c r="C24" s="182" t="s">
        <v>1</v>
      </c>
      <c r="O24" s="1">
        <f>1920.6-1400</f>
        <v>520.59999999999991</v>
      </c>
    </row>
    <row r="25" spans="2:16">
      <c r="O25" s="1">
        <f>1336.1-7910*143.7/1000</f>
        <v>199.43299999999999</v>
      </c>
    </row>
    <row r="26" spans="2:16">
      <c r="O26" s="1">
        <f>SUM(O23:O25)</f>
        <v>795.0329999999999</v>
      </c>
      <c r="P26" s="1">
        <f>+O26-O22</f>
        <v>28.23299999999881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D7" sqref="D7"/>
    </sheetView>
  </sheetViews>
  <sheetFormatPr defaultColWidth="9.109375" defaultRowHeight="15"/>
  <cols>
    <col min="1" max="1" width="4.44140625" style="519" customWidth="1"/>
    <col min="2" max="2" width="60.88671875" style="508" customWidth="1"/>
    <col min="3" max="3" width="17.109375" style="508" customWidth="1"/>
    <col min="4" max="4" width="17.5546875" style="508" customWidth="1"/>
    <col min="5" max="16384" width="9.109375" style="508"/>
  </cols>
  <sheetData>
    <row r="1" spans="1:4" s="507" customFormat="1" ht="24" customHeight="1">
      <c r="A1" s="639" t="s">
        <v>72</v>
      </c>
      <c r="B1" s="639"/>
      <c r="C1" s="639"/>
      <c r="D1" s="639"/>
    </row>
    <row r="2" spans="1:4" ht="18">
      <c r="A2" s="640" t="str">
        <f>+'Ekamut-caxs'!A8:D8</f>
        <v xml:space="preserve">«Երևանի հ․105 մսուր-մանկապարտեզ» ՀՈԱԿ-ի </v>
      </c>
      <c r="B2" s="640"/>
      <c r="C2" s="640"/>
      <c r="D2" s="640"/>
    </row>
    <row r="3" spans="1:4" ht="18">
      <c r="A3" s="640" t="s">
        <v>267</v>
      </c>
      <c r="B3" s="640"/>
      <c r="C3" s="640"/>
      <c r="D3" s="640"/>
    </row>
    <row r="6" spans="1:4" ht="59.25" customHeight="1">
      <c r="A6" s="509" t="s">
        <v>3</v>
      </c>
      <c r="B6" s="509" t="s">
        <v>130</v>
      </c>
      <c r="C6" s="509" t="s">
        <v>131</v>
      </c>
      <c r="D6" s="509" t="s">
        <v>271</v>
      </c>
    </row>
    <row r="7" spans="1:4" s="512" customFormat="1" ht="36.75" customHeight="1">
      <c r="A7" s="510">
        <v>1</v>
      </c>
      <c r="B7" s="511" t="s">
        <v>132</v>
      </c>
      <c r="C7" s="510">
        <f>SUM(C8:C10)</f>
        <v>1</v>
      </c>
      <c r="D7" s="510">
        <f>SUM(D8:D10)</f>
        <v>20</v>
      </c>
    </row>
    <row r="8" spans="1:4" ht="25.5" customHeight="1">
      <c r="A8" s="513">
        <v>1.1000000000000001</v>
      </c>
      <c r="B8" s="514" t="s">
        <v>133</v>
      </c>
      <c r="C8" s="513">
        <v>1</v>
      </c>
      <c r="D8" s="513">
        <v>20</v>
      </c>
    </row>
    <row r="9" spans="1:4" ht="25.5" customHeight="1">
      <c r="A9" s="513">
        <v>1.2</v>
      </c>
      <c r="B9" s="514" t="s">
        <v>134</v>
      </c>
      <c r="C9" s="513"/>
      <c r="D9" s="513"/>
    </row>
    <row r="10" spans="1:4" ht="25.5" customHeight="1">
      <c r="A10" s="513">
        <v>1.3</v>
      </c>
      <c r="B10" s="514" t="s">
        <v>135</v>
      </c>
      <c r="C10" s="513"/>
      <c r="D10" s="513"/>
    </row>
    <row r="11" spans="1:4" s="512" customFormat="1" ht="31.5" customHeight="1">
      <c r="A11" s="510">
        <v>2</v>
      </c>
      <c r="B11" s="515" t="s">
        <v>136</v>
      </c>
      <c r="C11" s="510">
        <f>SUM(C12:C14)</f>
        <v>1</v>
      </c>
      <c r="D11" s="510">
        <f>SUM(D12:D14)</f>
        <v>30</v>
      </c>
    </row>
    <row r="12" spans="1:4" ht="21.75" customHeight="1">
      <c r="A12" s="513">
        <v>2.1</v>
      </c>
      <c r="B12" s="514" t="s">
        <v>137</v>
      </c>
      <c r="C12" s="513">
        <v>1</v>
      </c>
      <c r="D12" s="513">
        <v>30</v>
      </c>
    </row>
    <row r="13" spans="1:4" ht="21.75" customHeight="1">
      <c r="A13" s="513">
        <v>2.2000000000000002</v>
      </c>
      <c r="B13" s="514" t="s">
        <v>138</v>
      </c>
      <c r="C13" s="513"/>
      <c r="D13" s="513"/>
    </row>
    <row r="14" spans="1:4" ht="21.75" customHeight="1">
      <c r="A14" s="513">
        <v>2.2999999999999998</v>
      </c>
      <c r="B14" s="514" t="s">
        <v>139</v>
      </c>
      <c r="C14" s="513"/>
      <c r="D14" s="513"/>
    </row>
    <row r="15" spans="1:4" s="512" customFormat="1" ht="39.75" customHeight="1">
      <c r="A15" s="510">
        <v>3</v>
      </c>
      <c r="B15" s="511" t="s">
        <v>140</v>
      </c>
      <c r="C15" s="510">
        <f>SUM(C16:C18)</f>
        <v>1</v>
      </c>
      <c r="D15" s="510">
        <f>SUM(D16:D18)</f>
        <v>30</v>
      </c>
    </row>
    <row r="16" spans="1:4" ht="23.25" customHeight="1">
      <c r="A16" s="513">
        <v>3.1</v>
      </c>
      <c r="B16" s="516" t="s">
        <v>141</v>
      </c>
      <c r="C16" s="513">
        <v>1</v>
      </c>
      <c r="D16" s="513">
        <v>30</v>
      </c>
    </row>
    <row r="17" spans="1:4" ht="23.25" customHeight="1">
      <c r="A17" s="513">
        <v>3.2</v>
      </c>
      <c r="B17" s="516" t="s">
        <v>142</v>
      </c>
      <c r="C17" s="513"/>
      <c r="D17" s="513"/>
    </row>
    <row r="18" spans="1:4" ht="23.25" customHeight="1">
      <c r="A18" s="513">
        <v>3.3</v>
      </c>
      <c r="B18" s="516" t="s">
        <v>143</v>
      </c>
      <c r="C18" s="513"/>
      <c r="D18" s="513"/>
    </row>
    <row r="19" spans="1:4" s="512" customFormat="1" ht="35.25" customHeight="1">
      <c r="A19" s="510">
        <v>4</v>
      </c>
      <c r="B19" s="511" t="s">
        <v>144</v>
      </c>
      <c r="C19" s="510">
        <f>SUM(C20:C22)</f>
        <v>1</v>
      </c>
      <c r="D19" s="510">
        <f>SUM(D20:D22)</f>
        <v>30</v>
      </c>
    </row>
    <row r="20" spans="1:4" ht="23.25" customHeight="1">
      <c r="A20" s="513">
        <v>4.0999999999999996</v>
      </c>
      <c r="B20" s="516" t="s">
        <v>145</v>
      </c>
      <c r="C20" s="513">
        <v>1</v>
      </c>
      <c r="D20" s="513">
        <v>30</v>
      </c>
    </row>
    <row r="21" spans="1:4" ht="23.25" customHeight="1">
      <c r="A21" s="513">
        <v>4.2</v>
      </c>
      <c r="B21" s="516" t="s">
        <v>146</v>
      </c>
      <c r="C21" s="513"/>
      <c r="D21" s="513"/>
    </row>
    <row r="22" spans="1:4" ht="23.25" customHeight="1">
      <c r="A22" s="513">
        <v>4.3</v>
      </c>
      <c r="B22" s="516" t="s">
        <v>147</v>
      </c>
      <c r="C22" s="513"/>
      <c r="D22" s="513"/>
    </row>
    <row r="23" spans="1:4" s="512" customFormat="1" ht="31.5" customHeight="1">
      <c r="A23" s="510"/>
      <c r="B23" s="511" t="s">
        <v>74</v>
      </c>
      <c r="C23" s="510">
        <f>C7+C11+C15+C19</f>
        <v>4</v>
      </c>
      <c r="D23" s="510">
        <f>D7+D11+D15+D19</f>
        <v>110</v>
      </c>
    </row>
    <row r="24" spans="1:4" s="512" customFormat="1" ht="25.5" customHeight="1">
      <c r="A24" s="517"/>
      <c r="B24" s="518"/>
      <c r="C24" s="517"/>
      <c r="D24" s="517"/>
    </row>
    <row r="25" spans="1:4" s="512" customFormat="1" ht="45.75" customHeight="1">
      <c r="A25" s="517"/>
      <c r="B25" s="522" t="s">
        <v>272</v>
      </c>
      <c r="C25" s="510"/>
      <c r="D25" s="517"/>
    </row>
    <row r="26" spans="1:4" ht="30.75" customHeight="1"/>
    <row r="27" spans="1:4" ht="18">
      <c r="B27" s="520" t="s">
        <v>2</v>
      </c>
      <c r="C27" s="641" t="str">
        <f>+'Ekamut-caxs'!C72</f>
        <v>Ա.Գրիգորյան</v>
      </c>
      <c r="D27" s="641"/>
    </row>
    <row r="28" spans="1:4" ht="15.75" customHeight="1">
      <c r="B28" s="521" t="s">
        <v>4</v>
      </c>
      <c r="C28" s="638" t="s">
        <v>5</v>
      </c>
      <c r="D28" s="638"/>
    </row>
    <row r="29" spans="1:4" ht="27" customHeight="1">
      <c r="B29" s="512" t="s">
        <v>6</v>
      </c>
      <c r="C29" s="641" t="str">
        <f>+'Ekamut-caxs'!C74</f>
        <v>Ա.Թորոսյան</v>
      </c>
      <c r="D29" s="641"/>
    </row>
    <row r="30" spans="1:4">
      <c r="C30" s="638" t="s">
        <v>5</v>
      </c>
      <c r="D30" s="638"/>
    </row>
    <row r="31" spans="1:4">
      <c r="B31" s="519" t="s">
        <v>148</v>
      </c>
      <c r="C31" s="519"/>
      <c r="D31" s="519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KsP2L/vOxWmFZy/F3w5s+q4Ge8mTvLAUOya1sPRzLy4=</DigestValue>
    </Reference>
    <Reference Type="http://www.w3.org/2000/09/xmldsig#Object" URI="#idOfficeObject">
      <DigestMethod Algorithm="http://www.w3.org/2001/04/xmlenc#sha256"/>
      <DigestValue>ZqUoCUEjOKrLXeJ92SixSti/g77WpdopYI0w0sogk1I=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KTQBgvNt+4wnSmsakGim0IIUcfS/b0o586pM0Gz9emU=</DigestValue>
    </Reference>
    <Reference Type="http://www.w3.org/2000/09/xmldsig#Object" URI="#idValidSigLnImg">
      <DigestMethod Algorithm="http://www.w3.org/2001/04/xmlenc#sha256"/>
      <DigestValue>wN8fijt2WYEH7wwy7+3cXskiMUuohfEuWJiHS0TVbQE=</DigestValue>
    </Reference>
    <Reference Type="http://www.w3.org/2000/09/xmldsig#Object" URI="#idInvalidSigLnImg">
      <DigestMethod Algorithm="http://www.w3.org/2001/04/xmlenc#sha256"/>
      <DigestValue>NqhmFJuS3rkZ9APQLc7od8D4/feXWgmLb0Juhn4a1w8=</DigestValue>
    </Reference>
  </SignedInfo>
  <SignatureValue>a3O72QZrvUqTHZB1ylAfYOSazQqOb5JNghRPBwgvp6ROPrfonf1D5nEh7t7J0wOsyTw1PUwTKmY3
XO09QzYx8RlPJyWPzvkvAyFsvi/3Nf3FYyg+jRaWCXJmc/wxBau8SMzeJoTEM6q46oGxsZOpdYmZ
c3lupkdeO1FOvKuPrHuRb9A6KXKeb20o0zLckDd9E3X91Qj+AspCCxLH6m7n8QE7Wh6o5K1PZ6Qz
FAjdbz03IQmJxW5SR8ShnxpyoUtlSfvb4ocdY/ye8qrszReoeZWYpmIZ+UfJjYri8Zqyqn4yIY4z
X8eQtwoXVYhZlDOpuTk07en15O+IRgZjpEy4yg==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VrzytWN8i7ttuerBKily1P7c/uPacz4UV5/M6kOZpRI=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Lv6FNNn+JPa/X3sAnSeOVEhRx3YrFIR58HxqYPrbBbE=</DigestValue>
      </Reference>
      <Reference URI="/xl/drawings/vmlDrawing2.vml?ContentType=application/vnd.openxmlformats-officedocument.vmlDrawing">
        <DigestMethod Algorithm="http://www.w3.org/2001/04/xmlenc#sha256"/>
        <DigestValue>N+69NeoIEL7pnnYzbkycrAu8y6mxjZsfO/3Pvnm9+p0=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ZKyv0XeEXIbb9BUtSedj9FnlIcm5Q6ICA/0bP8XiSas=</DigestValue>
      </Reference>
      <Reference URI="/xl/styles.xml?ContentType=application/vnd.openxmlformats-officedocument.spreadsheetml.styles+xml">
        <DigestMethod Algorithm="http://www.w3.org/2001/04/xmlenc#sha256"/>
        <DigestValue>miwHwkSCqww4LHq0lQUvuFSkthoy0NKYPJZLFStMlUE=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iWFoS9c0Dz5cNxMUzCh6vXvtzsu0eU3ePHQUhqNjuSA=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IjzCftoq9CVhLMd9PJ2MfH23mq2Atzt3eTZ0yzk9nzI=</DigestValue>
      </Reference>
      <Reference URI="/xl/worksheets/sheet2.xml?ContentType=application/vnd.openxmlformats-officedocument.spreadsheetml.worksheet+xml">
        <DigestMethod Algorithm="http://www.w3.org/2001/04/xmlenc#sha256"/>
        <DigestValue>PkgDbu5iPA4zwCeek7pgbGfjLZYTpPSD2pquMcVk7Ps=</DigestValue>
      </Reference>
      <Reference URI="/xl/worksheets/sheet3.xml?ContentType=application/vnd.openxmlformats-officedocument.spreadsheetml.worksheet+xml">
        <DigestMethod Algorithm="http://www.w3.org/2001/04/xmlenc#sha256"/>
        <DigestValue>jqHq2pu8Ipqbkzd5FDgWsE1FX1RiF/POz0+pIOsM0dA=</DigestValue>
      </Reference>
      <Reference URI="/xl/worksheets/sheet4.xml?ContentType=application/vnd.openxmlformats-officedocument.spreadsheetml.worksheet+xml">
        <DigestMethod Algorithm="http://www.w3.org/2001/04/xmlenc#sha256"/>
        <DigestValue>EsZRmYm0DqAnrYt7qg6bplGfq7SRgjHq3N9k54m+97w=</DigestValue>
      </Reference>
      <Reference URI="/xl/worksheets/sheet5.xml?ContentType=application/vnd.openxmlformats-officedocument.spreadsheetml.worksheet+xml">
        <DigestMethod Algorithm="http://www.w3.org/2001/04/xmlenc#sha256"/>
        <DigestValue>nXh4GpUQf+v6gxLGMgLWdtN3GCfMNRGtiOAgiDTxVJk=</DigestValue>
      </Reference>
      <Reference URI="/xl/worksheets/sheet6.xml?ContentType=application/vnd.openxmlformats-officedocument.spreadsheetml.worksheet+xml">
        <DigestMethod Algorithm="http://www.w3.org/2001/04/xmlenc#sha256"/>
        <DigestValue>TGjPg+/oW3IOrsyjrFfBpfahjno9S1FsEkVxkVVjWoM=</DigestValue>
      </Reference>
      <Reference URI="/xl/worksheets/sheet7.xml?ContentType=application/vnd.openxmlformats-officedocument.spreadsheetml.worksheet+xml">
        <DigestMethod Algorithm="http://www.w3.org/2001/04/xmlenc#sha256"/>
        <DigestValue>oF8HmbxJSVHsiCU1AbhCMxaM7ByKDjpR9EYbxT2uecA=</DigestValue>
      </Reference>
      <Reference URI="/xl/worksheets/sheet8.xml?ContentType=application/vnd.openxmlformats-officedocument.spreadsheetml.worksheet+xml">
        <DigestMethod Algorithm="http://www.w3.org/2001/04/xmlenc#sha256"/>
        <DigestValue>Ix0deYuHN4vG+HqMUu5VaHqHi4CKfopJaB7ralaUPoM=</DigestValue>
      </Reference>
      <Reference URI="/xl/worksheets/sheet9.xml?ContentType=application/vnd.openxmlformats-officedocument.spreadsheetml.worksheet+xml">
        <DigestMethod Algorithm="http://www.w3.org/2001/04/xmlenc#sha256"/>
        <DigestValue>nj2v8bYHgOC/Cnw6LAbvhHAggCjazIDvU1YmuoZFVqY=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{17E603C6-4682-4CAA-AB39-2C868A4237C9}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2022-12-29T10:24:19Z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m5AMDLuQDO/FN33GKNd5DJuQDfDgqsAAAAAKj6ngKo+p4Cdq4NcAAAAACDJ6duCQAAAAAAAAAAAAAAAAAAAAAAAADI954CAAAAAAAAAAAAAAAAAAAAAAAAAAAAAAAAAAAAAAAAAAAAAAAAlBWamwAAAAAwy7kA6ftTdwAAuQAAAAAA9ftTdzFFUJv1////AAAAAAAAAAAAAAAAkAEAAK1FUJvMybkA3a9zdwAAFnbAybkAAAAAAMjJuQAAAAAAAAAAAGG4cncAAAAACQAAAODKuQDgyrkAAAIAAPz///8BAAAAAAAAAAAAAAAAAAAAAAAAAAAAAACIIN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uJoTAACeAr0ts27TnXR6mNuam8BZpQIoAgAA0Af7AAgCAADQB/sAZAAAACQOuQAIAgAAiH6aE+i0ihPonzQYAAAAAAAAAAAAAPsAAgAAAAAAAABBAAAAAAD7AHwC+wAAAAAA/AEAAJwV+wAAAAAAAACeApgV+wAAAIl36Ae5AK5eiXfAtpoTrl6JdwAAAAAAAAAAuBmfArgZnwL8B7kAHy+nbgAAngIAAAAA/AEAAAwIuQDdLqduAAAAAAcAAAAAAAAAYbhyd/wBAAAHAAAANAm5ADQJuQAAAgAA/P///wEAAAAAAAAAAAAAAAAAAACIIN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Y2Ae5ALwJuQDO/FN3DQEAAAAAAACLEAoyAAAAALQCAAB4T5d33OwrGODsKxiY7CoYAAAAANjlFxgAAAAA4MYBAWjdFxgAAAAA2OUXGLCSuG4DAAAAuJK4bgEAAAA4zfkXvGrrbr0ts27TnXR6mNuam8BZpQIsCbkA6ftTdwAAuQACAAAA9ftTdyQOuQDg////AAAAAAAAAAAAAAAAkAEAAAAAAAEAAAAAYQByAGkAYQBsAAAAAAAAAAAAAAAAAAAABgAAAAAAAABhuHJ3AAAAAAYAAADcCLkA3Ai5AAACAAD8////AQAAAAAAAAAAAAAAAAAAAIgg3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7kAraZUd6kOAADoorkA1hAhEdYQEQAAAAAA/////6kOJP//////EBAAAAokCgDgPCQYAAAAANYQEf//////EBAAACERAQBgAXkdAAAAAJw9pXZ5RFJ31hAhETQfNBgBAAAA/////wAAAABQYFcYVKe5AAAAAABQYFcYAADtHYpEUndgAXkd1hAhEQEAAAA0HzQYUGBXGAAAAAAAAAAA1hARAFSnuQDWEBH//////xAQAAAhEQEAYAF5HQAAAACOJFZ31hAhEfAwERgKAAAA/////wAAAAAQAAAAAwEAAKdqAQAcAAAB1hAhE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JuQDAy7kAzvxTd9xijXeQybkA3w4KrAAAAACo+p4CqPqeAnauDXAAAAAAgyenbgkAAAAAAAAAAAAAAAAAAAAAAAAAyPeeAgAAAAAAAAAAAAAAAAAAAAAAAAAAAAAAAAAAAAAAAAAAAAAAAJQVmpsAAAAAMMu5AOn7U3cAALkAAAAAAPX7U3cxRVCb9f///wAAAAAAAAAAAAAAAJABAACtRVCbzMm5AN2vc3cAABZ2wMm5AAAAAADIybkAAAAAAAAAAABhuHJ3AAAAAAkAAADgyrkA4Mq5AAACAAD8////AQAAAAAAAAAAAAAAAAAAAAAAAAAAAAAAiCDf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uJoTAACeAr0ts27TnXR6mNuam8BZpQIoAgAA0Af7AAgCAADQB/sAZAAAACQOuQAIAgAAiH6aE+i0ihPonzQYAAAAAAAAAAAAAPsAAgAAAAAAAABBAAAAAAD7AHwC+wAAAAAA/AEAAJwV+wAAAAAAAACeApgV+wAAAIl36Ae5AK5eiXfAtpoTrl6JdwAAAAAAAAAAuBmfArgZnwL8B7kAHy+nbgAAngIAAAAA/AEAAAwIuQDdLqduAAAAAAcAAAAAAAAAYbhyd/wBAAAHAAAANAm5ADQJuQAAAgAA/P///wEAAAAAAAAAAAAAAAAAAACIIN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Y2Ae5ALwJuQDO/FN3DQEAAAAAAACLEAoyAAAAALQCAAB4T5d33OwrGODsKxiY7CoYAAAAANjlFxgAAAAA4MYBAWjdFxgAAAAA2OUXGLCSuG4DAAAAuJK4bgEAAAA4zfkXvGrrbr0ts27TnXR6mNuam8BZpQIsCbkA6ftTdwAAuQACAAAA9ftTdyQOuQDg////AAAAAAAAAAAAAAAAkAEAAAAAAAEAAAAAYQByAGkAYQBsAAAAAAAAAAAAAAAAAAAABgAAAAAAAABhuHJ3AAAAAAYAAADcCLkA3Ai5AAACAAD8////AQAAAAAAAAAAAAAAAAAAAIgg3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7kAraZUd6kOAADoorkAIg0hyyINywAAAAAAXk7FbqkOJP//////EBAAAAokCgDgPCQYAAAAACINy///////EBAAACHLAQBgAXkdAAAAAJw9pXZ5RFJ3Ig0hyzQfNBgBAAAA/////wAAAAAQJFgYVKe5AAAAAAAQJFgYAADtHYpEUndgAXkdIg0hywEAAAA0HzQYECRYGAAAAAAAAAAAIg3LAFSnuQAiDcv//////xAQAAAhywEAYAF5HQAAAACOJFZ3Ig0hy9gGUhgRAAAA/////wAAAAAQAAAAAwEAAKdqAQAcAAABIg0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rwoT1jHZUHwo/o/vaFGjiq4tGs7R6i77srbsG99GGbs=</DigestValue>
    </Reference>
    <Reference Type="http://www.w3.org/2000/09/xmldsig#Object" URI="#idOfficeObject">
      <DigestMethod Algorithm="http://www.w3.org/2001/04/xmlenc#sha256"/>
      <DigestValue>2v9fC5HowWZbRRSFHmU3UkCWwBzRFUZU21pyTW90Hzg=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0moKfSSwRnel+wnWZQru+pEXk+zLRumZMlpeRp5hYOA=</DigestValue>
    </Reference>
    <Reference Type="http://www.w3.org/2000/09/xmldsig#Object" URI="#idValidSigLnImg">
      <DigestMethod Algorithm="http://www.w3.org/2001/04/xmlenc#sha256"/>
      <DigestValue>gbA63EZ0NyJBrBMwzMtOmV79OZPZUC5pdkgu23S2epE=</DigestValue>
    </Reference>
    <Reference Type="http://www.w3.org/2000/09/xmldsig#Object" URI="#idInvalidSigLnImg">
      <DigestMethod Algorithm="http://www.w3.org/2001/04/xmlenc#sha256"/>
      <DigestValue>/c8oEQ0BZpcoqMdTqCV4owBeGOiLy5u/YUM0XDBXRvM=</DigestValue>
    </Reference>
  </SignedInfo>
  <SignatureValue>D9M5pHN6nc3BRBz5v/oRg/t2lqER2R01rF0pE4rjsej6doANx2nvLvF1Ug6kxhZjClM6emjG3WW9
rwZPKX/YjXy06cqhBRlDkQOUeN2yETps4YCnXut+ahzW5GOFfS6tw9FCUpNO/ZEPZUZihVrzDTqg
eWDRKXxMXLYyu0+igZ1rFc9LKQ18qDmyk6PMCw87S9cD2kzdyyCXgWYUsz7XIEchyniXkEfd88tH
8ykfKfNk5+KERGU1nHxAwfxm0yhBf8sblUr3N8pjdzPM1N4cKaHXHGYbO9toouNdwRjyyw2ricoQ
IKlFrFK11CRv5EM0DdJCKSH7SF4LnJjhfzTchw==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VrzytWN8i7ttuerBKily1P7c/uPacz4UV5/M6kOZpRI=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Lv6FNNn+JPa/X3sAnSeOVEhRx3YrFIR58HxqYPrbBbE=</DigestValue>
      </Reference>
      <Reference URI="/xl/drawings/vmlDrawing2.vml?ContentType=application/vnd.openxmlformats-officedocument.vmlDrawing">
        <DigestMethod Algorithm="http://www.w3.org/2001/04/xmlenc#sha256"/>
        <DigestValue>N+69NeoIEL7pnnYzbkycrAu8y6mxjZsfO/3Pvnm9+p0=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ZKyv0XeEXIbb9BUtSedj9FnlIcm5Q6ICA/0bP8XiSas=</DigestValue>
      </Reference>
      <Reference URI="/xl/styles.xml?ContentType=application/vnd.openxmlformats-officedocument.spreadsheetml.styles+xml">
        <DigestMethod Algorithm="http://www.w3.org/2001/04/xmlenc#sha256"/>
        <DigestValue>miwHwkSCqww4LHq0lQUvuFSkthoy0NKYPJZLFStMlUE=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iWFoS9c0Dz5cNxMUzCh6vXvtzsu0eU3ePHQUhqNjuSA=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IjzCftoq9CVhLMd9PJ2MfH23mq2Atzt3eTZ0yzk9nzI=</DigestValue>
      </Reference>
      <Reference URI="/xl/worksheets/sheet2.xml?ContentType=application/vnd.openxmlformats-officedocument.spreadsheetml.worksheet+xml">
        <DigestMethod Algorithm="http://www.w3.org/2001/04/xmlenc#sha256"/>
        <DigestValue>PkgDbu5iPA4zwCeek7pgbGfjLZYTpPSD2pquMcVk7Ps=</DigestValue>
      </Reference>
      <Reference URI="/xl/worksheets/sheet3.xml?ContentType=application/vnd.openxmlformats-officedocument.spreadsheetml.worksheet+xml">
        <DigestMethod Algorithm="http://www.w3.org/2001/04/xmlenc#sha256"/>
        <DigestValue>jqHq2pu8Ipqbkzd5FDgWsE1FX1RiF/POz0+pIOsM0dA=</DigestValue>
      </Reference>
      <Reference URI="/xl/worksheets/sheet4.xml?ContentType=application/vnd.openxmlformats-officedocument.spreadsheetml.worksheet+xml">
        <DigestMethod Algorithm="http://www.w3.org/2001/04/xmlenc#sha256"/>
        <DigestValue>EsZRmYm0DqAnrYt7qg6bplGfq7SRgjHq3N9k54m+97w=</DigestValue>
      </Reference>
      <Reference URI="/xl/worksheets/sheet5.xml?ContentType=application/vnd.openxmlformats-officedocument.spreadsheetml.worksheet+xml">
        <DigestMethod Algorithm="http://www.w3.org/2001/04/xmlenc#sha256"/>
        <DigestValue>nXh4GpUQf+v6gxLGMgLWdtN3GCfMNRGtiOAgiDTxVJk=</DigestValue>
      </Reference>
      <Reference URI="/xl/worksheets/sheet6.xml?ContentType=application/vnd.openxmlformats-officedocument.spreadsheetml.worksheet+xml">
        <DigestMethod Algorithm="http://www.w3.org/2001/04/xmlenc#sha256"/>
        <DigestValue>TGjPg+/oW3IOrsyjrFfBpfahjno9S1FsEkVxkVVjWoM=</DigestValue>
      </Reference>
      <Reference URI="/xl/worksheets/sheet7.xml?ContentType=application/vnd.openxmlformats-officedocument.spreadsheetml.worksheet+xml">
        <DigestMethod Algorithm="http://www.w3.org/2001/04/xmlenc#sha256"/>
        <DigestValue>oF8HmbxJSVHsiCU1AbhCMxaM7ByKDjpR9EYbxT2uecA=</DigestValue>
      </Reference>
      <Reference URI="/xl/worksheets/sheet8.xml?ContentType=application/vnd.openxmlformats-officedocument.spreadsheetml.worksheet+xml">
        <DigestMethod Algorithm="http://www.w3.org/2001/04/xmlenc#sha256"/>
        <DigestValue>Ix0deYuHN4vG+HqMUu5VaHqHi4CKfopJaB7ralaUPoM=</DigestValue>
      </Reference>
      <Reference URI="/xl/worksheets/sheet9.xml?ContentType=application/vnd.openxmlformats-officedocument.spreadsheetml.worksheet+xml">
        <DigestMethod Algorithm="http://www.w3.org/2001/04/xmlenc#sha256"/>
        <DigestValue>nj2v8bYHgOC/Cnw6LAbvhHAggCjazIDvU1YmuoZFVqY=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{5C24E082-F20D-4834-89DF-6FCDFB12664F}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2022-12-29T10:24:38Z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m5AMDLuQDO/FN33GKNd5DJuQDfDgqsAAAAAKj6ngKo+p4Cdq4NcAAAAACDJ6duCQAAAAAAAAAAAAAAAAAAAAAAAADI954CAAAAAAAAAAAAAAAAAAAAAAAAAAAAAAAAAAAAAAAAAAAAAAAAlBWamwAAAAAwy7kA6ftTdwAAuQAAAAAA9ftTdzFFUJv1////AAAAAAAAAAAAAAAAkAEAAK1FUJvMybkA3a9zdwAAFnbAybkAAAAAAMjJuQAAAAAAAAAAAGG4cncAAAAACQAAAODKuQDgyrkAAAIAAPz///8BAAAAAAAAAAAAAAAAAAAAAAAAAAAAAACIIN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uJoTAACeAr0ts27TnXR6mNuam8BZpQIoAgAA0Af7AAgCAADQB/sAZAAAACQOuQAIAgAAiH6aE+i0ihPonzQYAAAAAAAAAAAAAPsAAgAAAAAAAABBAAAAAAD7AHwC+wAAAAAA/AEAAJwV+wAAAAAAAACeApgV+wAAAIl36Ae5AK5eiXfAtpoTrl6JdwAAAAAAAAAAuBmfArgZnwL8B7kAHy+nbgAAngIAAAAA/AEAAAwIuQDdLqduAAAAAAcAAAAAAAAAYbhyd/wBAAAHAAAANAm5ADQJuQAAAgAA/P///wEAAAAAAAAAAAAAAAAAAACIIN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Y2Ae5ALwJuQDO/FN3DQEAAAAAAACLEAoyAAAAALQCAAB4T5d33OwrGODsKxiY7CoYAAAAANjlFxgAAAAA4MYBAWjdFxgAAAAA2OUXGLCSuG4DAAAAuJK4bgEAAAA4zfkXvGrrbr0ts27TnXR6mNuam8BZpQIsCbkA6ftTdwAAuQACAAAA9ftTdyQOuQDg////AAAAAAAAAAAAAAAAkAEAAAAAAAEAAAAAYQByAGkAYQBsAAAAAAAAAAAAAAAAAAAABgAAAAAAAABhuHJ3AAAAAAYAAADcCLkA3Ai5AAACAAD8////AQAAAAAAAAAAAAAAAAAAAIgg3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rkAraZUd6kOAAAIorkA7g0hVe4NVQAAAAAAXk7FbqkOJP//////EBAAAAokCgDgPCQYAAAAAO4NVf//////EBAAACFVAQCgCZ0XAAAAAJw9pXZ5RFJ37g0hVTQfNBgBAAAA/////wAAAADQzC4edKa5AAAAAADQzC4eAADtHYpEUnegCZ0X7g0hVQEAAAA0HzQY0MwuHgAAAAAAAAAA7g1VAHSmuQDuDVX//////xAQAAAhVQEAoAmdFwAAAACOJFZ37g0hVfj3QhgKAAAA/////wAAAAAQAAAAAwEAAKdqAQAcAAAB7g0hV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JuQDAy7kAzvxTd9xijXeQybkA3w4KrAAAAACo+p4CqPqeAnauDXAAAAAAgyenbgkAAAAAAAAAAAAAAAAAAAAAAAAAyPeeAgAAAAAAAAAAAAAAAAAAAAAAAAAAAAAAAAAAAAAAAAAAAAAAAJQVmpsAAAAAMMu5AOn7U3cAALkAAAAAAPX7U3cxRVCb9f///wAAAAAAAAAAAAAAAJABAACtRVCbzMm5AN2vc3cAABZ2wMm5AAAAAADIybkAAAAAAAAAAABhuHJ3AAAAAAkAAADgyrkA4Mq5AAACAAD8////AQAAAAAAAAAAAAAAAAAAAAAAAAAAAAAAiCDf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uJoTAACeAr0ts27TnXR6mNuam8BZpQIoAgAA0Af7AAgCAADQB/sAZAAAACQOuQAIAgAAiH6aE+i0ihPonzQYAAAAAAAAAAAAAPsAAgAAAAAAAABBAAAAAAD7AHwC+wAAAAAA/AEAAJwV+wAAAAAAAACeApgV+wAAAIl36Ae5AK5eiXfAtpoTrl6JdwAAAAAAAAAAuBmfArgZnwL8B7kAHy+nbgAAngIAAAAA/AEAAAwIuQDdLqduAAAAAAcAAAAAAAAAYbhyd/wBAAAHAAAANAm5ADQJuQAAAgAA/P///wEAAAAAAAAAAAAAAAAAAACIIN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QY2Ae5ALwJuQDO/FN3DQEAAAAAAACLEAoyAAAAALQCAAB4T5d33OwrGODsKxiY7CoYAAAAANjlFxgAAAAA4MYBAWjdFxgAAAAA2OUXGLCSuG4DAAAAuJK4bgEAAAA4zfkXvGrrbr0ts27TnXR6mNuam8BZpQIsCbkA6ftTdwAAuQACAAAA9ftTdyQOuQDg////AAAAAAAAAAAAAAAAkAEAAAAAAAEAAAAAYQByAGkAYQBsAAAAAAAAAAAAAAAAAAAABgAAAAAAAABhuHJ3AAAAAAYAAADcCLkA3Ai5AAACAAD8////AQAAAAAAAAAAAAAAAAAAAIgg3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rkAraZUd6kOAAAIorkAYhEh7GIR7AAAAAAAXk7FbqkOJP//////EBAAAAokCgDgPCQYAAAAAGIR7P//////EBAAACHsAQCgCZ0XAAAAAJw9pXZ5RFJ3YhEh7DQfNBgBAAAA/////wAAAACgEDAedKa5AAAAAACgEDAeAADtHYpEUnegCZ0XYhEh7AEAAAA0HzQYoBAwHgAAAAAAAAAAYhHsAHSmuQBiEez//////xAQAAAh7AEAoAmdFwAAAACOJFZ3YhEh7OhxCR4RAAAA/////wAAAAAQAAAAAwEAAKdqAQAcAAABYhEh7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2022-12-19T08:40:34Z</cp:lastPrinted>
  <dcterms:created xsi:type="dcterms:W3CDTF">1996-10-14T23:33:28Z</dcterms:created>
  <dcterms:modified xsi:type="dcterms:W3CDTF">2022-12-23T13:24:27Z</dcterms:modified>
</cp:coreProperties>
</file>